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500"/>
  </bookViews>
  <sheets>
    <sheet name="Свод" sheetId="1" r:id="rId1"/>
    <sheet name="Лист3" sheetId="2" state="hidden" r:id="rId2"/>
  </sheets>
  <definedNames>
    <definedName name="_xlnm._FilterDatabase" localSheetId="0" hidden="1">Свод!$B$6:$K$1048576</definedName>
    <definedName name="Z_16C17E93_5BED_4134_B365_4609DC5C9138_.wvu.Cols" localSheetId="0" hidden="1">Свод!$K:$K</definedName>
    <definedName name="Z_16C17E93_5BED_4134_B365_4609DC5C9138_.wvu.FilterData" localSheetId="0" hidden="1">Свод!$B$6:$K$97</definedName>
    <definedName name="Z_16C17E93_5BED_4134_B365_4609DC5C9138_.wvu.PrintArea" localSheetId="0" hidden="1">Свод!$B$1:$J$98</definedName>
    <definedName name="Z_16C17E93_5BED_4134_B365_4609DC5C9138_.wvu.PrintTitles" localSheetId="0" hidden="1">Свод!$5:$6</definedName>
    <definedName name="Z_3CCC4D4E_EAE6_435C_BB53_F2511382104E_.wvu.Cols" localSheetId="0" hidden="1">Свод!$K:$K</definedName>
    <definedName name="Z_3CCC4D4E_EAE6_435C_BB53_F2511382104E_.wvu.PrintArea" localSheetId="0" hidden="1">Свод!$B$1:$J$98</definedName>
    <definedName name="Z_3CCC4D4E_EAE6_435C_BB53_F2511382104E_.wvu.PrintTitles" localSheetId="0" hidden="1">Свод!$5:$6</definedName>
    <definedName name="Z_5FAE992C_AE6B_4334_9AA2_8E339FB07E1A_.wvu.Cols" localSheetId="0" hidden="1">Свод!$K:$K</definedName>
    <definedName name="Z_5FAE992C_AE6B_4334_9AA2_8E339FB07E1A_.wvu.PrintArea" localSheetId="0" hidden="1">Свод!$B$1:$J$98</definedName>
    <definedName name="Z_5FAE992C_AE6B_4334_9AA2_8E339FB07E1A_.wvu.PrintTitles" localSheetId="0" hidden="1">Свод!$5:$6</definedName>
    <definedName name="Z_B1717DD3_BE1F_4AB6_98F5_A1C3F1A58FA9_.wvu.Cols" localSheetId="0" hidden="1">Свод!$K:$K</definedName>
    <definedName name="Z_B1717DD3_BE1F_4AB6_98F5_A1C3F1A58FA9_.wvu.FilterData" localSheetId="0" hidden="1">Свод!$B$6:$K$97</definedName>
    <definedName name="Z_B1717DD3_BE1F_4AB6_98F5_A1C3F1A58FA9_.wvu.PrintArea" localSheetId="0" hidden="1">Свод!$B$1:$J$98</definedName>
    <definedName name="Z_B1717DD3_BE1F_4AB6_98F5_A1C3F1A58FA9_.wvu.PrintTitles" localSheetId="0" hidden="1">Свод!$5:$6</definedName>
    <definedName name="Z_B1B2D2EA_EAE4_4229_B5A8_E779F74964F4_.wvu.Cols" localSheetId="0" hidden="1">Свод!$K:$K</definedName>
    <definedName name="Z_B1B2D2EA_EAE4_4229_B5A8_E779F74964F4_.wvu.PrintArea" localSheetId="0" hidden="1">Свод!$B$1:$J$98</definedName>
    <definedName name="Z_B1B2D2EA_EAE4_4229_B5A8_E779F74964F4_.wvu.PrintTitles" localSheetId="0" hidden="1">Свод!$5:$6</definedName>
    <definedName name="Z_DF8B8B68_20BE_45AD_AACD_66EFF5E239DF_.wvu.Cols" localSheetId="0" hidden="1">Свод!$K:$K</definedName>
    <definedName name="Z_DF8B8B68_20BE_45AD_AACD_66EFF5E239DF_.wvu.PrintArea" localSheetId="0" hidden="1">Свод!$B$1:$J$98</definedName>
    <definedName name="Z_DF8B8B68_20BE_45AD_AACD_66EFF5E239DF_.wvu.PrintTitles" localSheetId="0" hidden="1">Свод!$5:$6</definedName>
    <definedName name="Z_E6FFC126_B575_4847_9C45_A7703A176C4C_.wvu.Cols" localSheetId="0" hidden="1">Свод!$K:$K</definedName>
    <definedName name="Z_E6FFC126_B575_4847_9C45_A7703A176C4C_.wvu.FilterData" localSheetId="0" hidden="1">Свод!$B$6:$K$97</definedName>
    <definedName name="Z_E6FFC126_B575_4847_9C45_A7703A176C4C_.wvu.PrintArea" localSheetId="0" hidden="1">Свод!$B$1:$J$98</definedName>
    <definedName name="Z_E6FFC126_B575_4847_9C45_A7703A176C4C_.wvu.PrintTitles" localSheetId="0" hidden="1">Свод!$5:$6</definedName>
    <definedName name="_xlnm.Print_Titles" localSheetId="0">Свод!$5:$6</definedName>
    <definedName name="_xlnm.Print_Area" localSheetId="0">Свод!$B$1:$J$100</definedName>
  </definedNames>
  <calcPr calcId="12451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I20" i="1"/>
  <c r="J11"/>
  <c r="J12"/>
  <c r="J13"/>
  <c r="J14"/>
  <c r="J15"/>
  <c r="J16"/>
  <c r="J18"/>
  <c r="J20"/>
  <c r="J21"/>
  <c r="J22"/>
  <c r="J26"/>
  <c r="J28"/>
  <c r="J39"/>
  <c r="J40"/>
  <c r="J42"/>
  <c r="J43"/>
  <c r="J45"/>
  <c r="J46"/>
  <c r="J48"/>
  <c r="J49"/>
  <c r="J52"/>
  <c r="J54"/>
  <c r="J55"/>
  <c r="J56"/>
  <c r="J59"/>
  <c r="J62"/>
  <c r="J64"/>
  <c r="J67"/>
  <c r="J69"/>
  <c r="J70"/>
  <c r="J73"/>
  <c r="J80"/>
  <c r="J81"/>
  <c r="J82"/>
  <c r="J83"/>
  <c r="J84"/>
  <c r="J85"/>
  <c r="J86"/>
  <c r="J87"/>
  <c r="J88"/>
  <c r="J89"/>
  <c r="J90"/>
  <c r="J91"/>
  <c r="J92"/>
  <c r="J93"/>
  <c r="J94"/>
  <c r="J96"/>
  <c r="J7"/>
  <c r="H97" l="1"/>
  <c r="G97"/>
  <c r="F97"/>
  <c r="E97"/>
  <c r="D97"/>
  <c r="C97"/>
  <c r="K96"/>
  <c r="I96"/>
  <c r="K95"/>
  <c r="K94"/>
  <c r="I94"/>
  <c r="K93"/>
  <c r="I93"/>
  <c r="K92"/>
  <c r="I92"/>
  <c r="K91"/>
  <c r="I91"/>
  <c r="K90"/>
  <c r="I90"/>
  <c r="K89"/>
  <c r="I89"/>
  <c r="K88"/>
  <c r="I88"/>
  <c r="K87"/>
  <c r="I87"/>
  <c r="K86"/>
  <c r="I86"/>
  <c r="K85"/>
  <c r="I85"/>
  <c r="K84"/>
  <c r="I84"/>
  <c r="K83"/>
  <c r="I83"/>
  <c r="K82"/>
  <c r="I82"/>
  <c r="K81"/>
  <c r="I81"/>
  <c r="K80"/>
  <c r="I80"/>
  <c r="I73"/>
  <c r="K72"/>
  <c r="K71"/>
  <c r="K70"/>
  <c r="I70"/>
  <c r="K69"/>
  <c r="I69"/>
  <c r="K68"/>
  <c r="K67"/>
  <c r="I67"/>
  <c r="K66"/>
  <c r="K65"/>
  <c r="K64"/>
  <c r="I64"/>
  <c r="K62"/>
  <c r="I62"/>
  <c r="K61"/>
  <c r="K60"/>
  <c r="K59"/>
  <c r="I59"/>
  <c r="K58"/>
  <c r="K57"/>
  <c r="K56"/>
  <c r="I56"/>
  <c r="K55"/>
  <c r="I55"/>
  <c r="K54"/>
  <c r="I54"/>
  <c r="K53"/>
  <c r="K52"/>
  <c r="I52"/>
  <c r="K51"/>
  <c r="K50"/>
  <c r="K49"/>
  <c r="I49"/>
  <c r="K48"/>
  <c r="I48"/>
  <c r="K47"/>
  <c r="K46"/>
  <c r="I46"/>
  <c r="K45"/>
  <c r="I45"/>
  <c r="I43"/>
  <c r="I42"/>
  <c r="I40"/>
  <c r="I39"/>
  <c r="K34"/>
  <c r="K33"/>
  <c r="K32"/>
  <c r="K31"/>
  <c r="K30"/>
  <c r="K29"/>
  <c r="K28"/>
  <c r="I28"/>
  <c r="K27"/>
  <c r="K26"/>
  <c r="I26"/>
  <c r="K25"/>
  <c r="K24"/>
  <c r="K23"/>
  <c r="K22"/>
  <c r="I22"/>
  <c r="K21"/>
  <c r="I21"/>
  <c r="K20"/>
  <c r="K19"/>
  <c r="K18"/>
  <c r="I18"/>
  <c r="K17"/>
  <c r="K16"/>
  <c r="I16"/>
  <c r="K15"/>
  <c r="I15"/>
  <c r="K14"/>
  <c r="I14"/>
  <c r="K13"/>
  <c r="I13"/>
  <c r="K12"/>
  <c r="I12"/>
  <c r="K11"/>
  <c r="I11"/>
  <c r="K10"/>
  <c r="J10"/>
  <c r="I10"/>
  <c r="K9"/>
  <c r="J9"/>
  <c r="I9"/>
  <c r="K8"/>
  <c r="J8"/>
  <c r="I8"/>
  <c r="K7"/>
  <c r="I7"/>
  <c r="I97" l="1"/>
  <c r="K97"/>
  <c r="J97"/>
</calcChain>
</file>

<file path=xl/sharedStrings.xml><?xml version="1.0" encoding="utf-8"?>
<sst xmlns="http://schemas.openxmlformats.org/spreadsheetml/2006/main" count="114" uniqueCount="114">
  <si>
    <t xml:space="preserve">Анализ безвозмездных поступлений от других бюджетов бюджетной системы Российской Федерации </t>
  </si>
  <si>
    <t>на 1 апреля 2026 года</t>
  </si>
  <si>
    <t>тыс. руб.</t>
  </si>
  <si>
    <t>Наименование</t>
  </si>
  <si>
    <t>Уточненные бюджетные назначения
2026 года</t>
  </si>
  <si>
    <t>Остаток                  целевых средств  прошлых лет</t>
  </si>
  <si>
    <t>Поступило из обл.бюджета с начала года</t>
  </si>
  <si>
    <t>Исполнено</t>
  </si>
  <si>
    <t xml:space="preserve">Возвращено в областной бюджет межбюджетных трансфертов прошлых лет </t>
  </si>
  <si>
    <t>Восстановлено остатков межбюджетных трансфертов прошлых лет</t>
  </si>
  <si>
    <t xml:space="preserve">%
исполнения бюджетных назначений 2026 года по доходам </t>
  </si>
  <si>
    <t>% освоения поступивших средств</t>
  </si>
  <si>
    <t>1</t>
  </si>
  <si>
    <t>2</t>
  </si>
  <si>
    <t>3</t>
  </si>
  <si>
    <t>4</t>
  </si>
  <si>
    <t>5</t>
  </si>
  <si>
    <t>6</t>
  </si>
  <si>
    <t>7</t>
  </si>
  <si>
    <t>Субсидии бюджетам городских округов области на строительство (реконструкцию, в том числе с элементами реставрации, техническое перевооружение) объектов государственной (муниципальной) собственности Саратовской области</t>
  </si>
  <si>
    <t>Субсидии  бюджетам городских округов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</si>
  <si>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Субсидии бюджетам городских округов области на обеспечение жильем молодых семей</t>
  </si>
  <si>
    <t>Субсидии бюджетам городских округов области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</si>
  <si>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Субсидии бюджетам городских округов области на государственную поддержку отрасли культуры (комплектование книжных фондов муниципальных общедоступных библиотек) </t>
  </si>
  <si>
    <t>Субсидии бюджетам городских округов области на поддержку отрасли культуры (государственная поддержка лучших работников сельских учреждений культуры)</t>
  </si>
  <si>
    <t xml:space="preserve">Субсидии бюджетам городских округов области на создание модельных муниципальных библиотек </t>
  </si>
  <si>
    <t>Субсидии бюджетам городских округов области на модернизацию учреждений культуры, включая создание детских культурно-просветительских центров на базе учреждений культуры (созданы детские культурно-просветительские центры на базе учреждений культуры)</t>
  </si>
  <si>
    <t xml:space="preserve">Субсидии бюджетам городских округов области на государственную поддержку отрасли культуры (приобретение музыкальных инструментов, оборудования и материалов для детских школ искусств по видам искусств)
</t>
  </si>
  <si>
    <t xml:space="preserve">Субсидии бюджтеам городских округов области на государственную поддержку организаций, входящих в систему спортивной подготовки </t>
  </si>
  <si>
    <t>Субсидии бюджетам городских округов области на адресное строительство детских садов в отдельных населенных пунктах с объективно выявленной потребностью инфраструктуры (зданий)</t>
  </si>
  <si>
    <t>Субсидии бюджетам городских округов на поддержку муниципальных программ формирования современной городской среды</t>
  </si>
  <si>
    <t xml:space="preserve">Субсидии бюджетам городских округов области на реализацию мероприятий по модернизации школьных систем образования
</t>
  </si>
  <si>
    <t>Субсидии бюджетам городских округов области на обеспечение условий для реализации мероприятий по модернизации школьных систем образования</t>
  </si>
  <si>
    <t>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t>
  </si>
  <si>
    <t>Субсидии бюджтеам городских округов области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</si>
  <si>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t>
  </si>
  <si>
    <t xml:space="preserve">Субсидии бюджетам городских округов области на проведение капитального и текущего ремонта спортивных залов  муниципальных образовательных организаций  </t>
  </si>
  <si>
    <t>Субсидии бюджетам городских округов области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отношении автомобильных дорог, включающих искусственные дорожные сооружения, в границах городских округов области)</t>
  </si>
  <si>
    <t>Субсидии бюджетам городских округов области на обеспечение условий для реализации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t>
  </si>
  <si>
    <t xml:space="preserve">Субсидии бюджетам городских округов области на реализацию мероприятий по модернизации коммунальной инфраструктуры </t>
  </si>
  <si>
    <t xml:space="preserve">Единая субсидия бюджетам городских округов области на достижение показателей государственной программы Российской Федерации «Развитие туризма» (реализация проектов по развитию общественной территории муниципального образования,в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t>
  </si>
  <si>
    <t>Субсидии бюджетам городских округов области на реализацию мероприятий по благоустройству общественных и дворовых территорий в г. Саратове Саратовской области за счет средств резервного фонда Правительства Российской Федерации</t>
  </si>
  <si>
    <t>Субсидии бюджетам городских округов области на обновление общественного транспорта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</si>
  <si>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</si>
  <si>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</si>
  <si>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Иные межбюджетные трансферты бюджетам городских округов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</si>
  <si>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Иной межбюджетный трансферт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t>
  </si>
  <si>
    <t>Иной межбюджетный трансферт бюджетам городских округов области на оснащение и укрепление материально-технической базы образовательных организации (дополнительное образование детей в сфере культуры)</t>
  </si>
  <si>
    <t>Иной межбюджетный траснсферт бюджетам городских округов области на оснащение и укрепление материально-технической базы образовательных организаций (дополнительное образование детей в сфере образования)</t>
  </si>
  <si>
    <t>Иной межбюджетный трансферт бюджетам городских округов области на проведение капитального и текущего ремонта, техническое оснащение муниципальных учреждений культурно-досугового типа в рамках реализации государственной программы Саратовской области «Культура Саратовской области»</t>
  </si>
  <si>
    <t>Иной межбюджетный трансферт бюджетам городских округов области на 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</si>
  <si>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Иной межбюджетный трансферт бюджетам городских округов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(в части расходов на оплату труда с начислениями)</t>
  </si>
  <si>
    <t>Иной межбюджетный трансферт бюджетам городских округов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(за исключением расходов на оплату труда с начислениями)</t>
  </si>
  <si>
    <t>Иной межбюджетный трансферт бюджетам городских округов области на укрепление материально-технической базы и оснащение музеев боевой славы в муниципальных образовательных организациях</t>
  </si>
  <si>
    <t>Иной межбюджетный трансферт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 санитарных норм и правил, требованиям противопожарной и антитеррористической безопасности</t>
  </si>
  <si>
    <t>Иной межбюджетный трансферт бюджетам городских округов области на реализацию мероприятий, связанных с возмещением (финансовым обеспечением) расходов по созданию, реконструкции и модернизации объектов водоснабжения и водоотведения в рамках концессионного соглашения</t>
  </si>
  <si>
    <t>Иной межбюджетный трансферт бюджетам городских округов области на реализацию мероприятий, связанных с выплатой обязательств МУПП "Саратовводоканал" по мировому соглашению для предотвращения банкротства предприятия</t>
  </si>
  <si>
    <t>Иной межбюджетный трансферт бюджетам городских округов области на финансовое обеспечение цифровой образовательной среды в муниципальных общеобразовательных организациях</t>
  </si>
  <si>
    <t xml:space="preserve">Иной межбюджетный трансферт бюджетам городских округов области на обеспечение дорожно-эксплуатационной техникой городских округов области </t>
  </si>
  <si>
    <t>Иной межбюджетный трансферт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</si>
  <si>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Иной межбюджетный трансферт бюджетам городских округов области на поощрительные выплаты водителям школьных автобусов муниципальных общеобразовательных организаций</t>
  </si>
  <si>
    <t xml:space="preserve">Иной межбюджетный трансферт бюджетам городских округов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t>
  </si>
  <si>
    <t>Иной межбюджетный трансферт бюджетам городских округов области на реализацию мероприятий по строительству и реконструкции очиcтных сооружений, в том числе на разработку проектно-сметной документации и ее экспертизу</t>
  </si>
  <si>
    <t>Иной межбюджетный трансферт бюджетам городских округов области на организацию предоставления и (или) предоставление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о целевом обучении</t>
  </si>
  <si>
    <t>Иной межбюджетный трансферт бюджетам городских округов области на 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</si>
  <si>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Иной межбюджетный трансферт бюджетам городских округов области на осуществление дорожной деятельности в отношении автомобильных дорог общего пользования местного значения в границах городских округов области</t>
  </si>
  <si>
    <t>Иной межбюджетный трансферт бюджетам городских округов области на строительство, реконструкцию, капитальный ремонт и ремонт объектов инфраструктуры городского наземного электрического транспорта</t>
  </si>
  <si>
    <t>Иной межбюджетный трансферт бюджетам городских округов области на обеспечение бесперебойного функционирования городского автомобильного транспорта</t>
  </si>
  <si>
    <t>Иной межбюджетный трансферт бюджетам городских округов области на проведение противооползневых, берего- и склоноукрепительных хозяйственных работ, а также работ по инженерной защите города от паводков, включая расходы на разработку (приобретение) проектно-сметной документации и ее экспертизу</t>
  </si>
  <si>
    <t xml:space="preserve"> Иной межбюджетный трансферт бюджетам городских округов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</si>
  <si>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Иной межбюджетный трансферт бюджетам городских округов области на создание телекоммуникационной инфраструктуры и комплекса периферийных устройств, предназначенных для обеспечения процессов передачи информации в государственную информационную систему "Общественная безопасность и правопорядок" аппаратно-программного комплекса «Безопасный город» Саратовской области</t>
  </si>
  <si>
    <t xml:space="preserve">Иной межбюджетный трансферт бюджетам городских округов области на снос аварийных, расселенных домов, помещений, нежилых зданий, сооружений, иных объектов жилищного фонда
</t>
  </si>
  <si>
    <t xml:space="preserve">Иной межбюджетный трансферт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и поселений Саратовской области
</t>
  </si>
  <si>
    <t xml:space="preserve">Иной межбюджетный трансферт бюджетам городских округов области на приведение в нормативное состояние автомобильных дорог общего пользования местного значения в границах городских округов области
</t>
  </si>
  <si>
    <t>Иной межбюджетный трансферт бюджетам городских округов области на реализацию мероприятий по изъятию земельных участков и расположенных на них объектов недвижимости для реконструкции линейных объектов</t>
  </si>
  <si>
    <t>Иной межбюджетный трансферт бюджетам городских округов области на реализацию мероприятий по благоустройству территорий</t>
  </si>
  <si>
    <t>Иной межбюджетный трансферт бюджетам городских округов области на реализацию мероприятий по строительству объектов образования</t>
  </si>
  <si>
    <t>Иной межбюджетный трансферт бюджетам городских округов области на финансовое обеспечение расходов на обеспечение горячим питанием обучающихся 1-4 классов муниципальных образовательных организаций</t>
  </si>
  <si>
    <t xml:space="preserve">Иной межбюдежтный трансферт бюджетам городских округов на мероприятия по обеспечению неотложных аварийно-востановительных работ общего имущества, оконных, дверных и балконных блоков, стеклопакетов в многоквартирных домах,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 </t>
  </si>
  <si>
    <t>Межбюджетные трансферты, передаваемые бюджетам городских округов области за достижение показателей деятельности</t>
  </si>
  <si>
    <t xml:space="preserve">Иные межбюдежтные трансферты бюджетам городских округов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предупреждением и ликвидацией чрезвычайных ситуаций природного и техногенного характера </t>
  </si>
  <si>
    <t xml:space="preserve">Межбюджетные трансферты бюджетам городских округов области на укрепление материально-технической базы муниципальных образовательных организаций </t>
  </si>
  <si>
    <t>Иной межбюджетный трансферт бюджетам городских округов области на благоустройство территорий образовательных организаций</t>
  </si>
  <si>
    <t>Иной межбюдежтный трансферт бюджетам городских округов на мероприятия по восстановлению общего имущества, оконных, дверных и балконных блоков, стеклопакетов в многоквартирных домах, пострадавших в результате обрушения (повреждения) многоквартирных домов при чрезвычайной ситуации регионального характера на территории Саратовской области</t>
  </si>
  <si>
    <t xml:space="preserve">Иной межбюджетный трансферт бюджетам городских округов области на реализацию мероприятий по изъятию земельных участков и расположенных на них объектов недвижимости в целях комплексного развития территории жилой застройки </t>
  </si>
  <si>
    <t xml:space="preserve">Субвенции бюджетам городских округов области на финансовое обеспечение образовательной деятельности муниципальных общеобразовательных учреждений </t>
  </si>
  <si>
    <t xml:space="preserve">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 </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</si>
  <si>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</si>
  <si>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</si>
  <si>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</si>
  <si>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</si>
  <si>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и расходы по оплате услуг почтовой связи и банковских услуг, оказываемых банками, по выплате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</si>
  <si>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государственных полномочий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</si>
  <si>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</si>
  <si>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</si>
  <si>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предоставления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</si>
  <si>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</si>
  <si>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 xml:space="preserve">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</si>
  <si>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</si>
  <si>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Субвенции бюджетам городских округов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</si>
  <si>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Субвенции бюджетам городских округов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</si>
  <si>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области на ежемесячное денежное вознаграждение за классное руководство педагогическим работникам муниципальных общеобразовательных организаций</t>
  </si>
  <si>
    <t>Всего субвенции, субсидии и иные межбюджетные трансферты:</t>
  </si>
  <si>
    <t>8=4/2*100</t>
  </si>
  <si>
    <t>9=5/(3+4+6+7)*100</t>
  </si>
  <si>
    <r>
      <t xml:space="preserve">Субсидии бюджетам городских округов области на реализацию мероприятий по обеспечению сохранности воинских захоронений на территории Российской Федерации </t>
    </r>
    <r>
      <rPr>
        <i/>
        <sz val="10"/>
        <rFont val="Arial Cyr"/>
        <charset val="204"/>
      </rPr>
      <t xml:space="preserve">(восстановление (ремонт, реставрация, благоустройство) воинских захоронений)
</t>
    </r>
  </si>
  <si>
    <r>
      <t xml:space="preserve">Субсидии бюджетам городских округов области на реализацию мероприятий по обеспечению сохранности воинских захоронений на территории Российской Федерации </t>
    </r>
    <r>
      <rPr>
        <i/>
        <sz val="10"/>
        <rFont val="Arial Cyr"/>
        <charset val="204"/>
      </rPr>
      <t xml:space="preserve">(установка мемориальных знаков)
</t>
    </r>
  </si>
  <si>
    <t xml:space="preserve">Субсидии бюджетам городских округов области на реализацию мероприятий по обеспечению сохранности воинских захоронений на территории Российской Федерации (обустройство мест захоронений останков погибших при защите Отечества, обнаруженных в ходе проведения поисковых работ)
</t>
  </si>
  <si>
    <t>Председатель комитета по финансам администрации муниципального образования "Город Саратов"</t>
  </si>
  <si>
    <t>А.С. Струков</t>
  </si>
  <si>
    <t xml:space="preserve">Субсидии бюджетам городских округов области на проведение капитального и текущего ремонта муниципальных образовательных организаций 
                                     </t>
  </si>
  <si>
    <t>Субсидии бюджетам городских округов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</si>
  <si>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 xml:space="preserve">Субсидии бюджетам городских округов области на реализацию мероприятий по капитальному ремонту объектов муниципальной собственности и (или) сохранению объектов культурного наследия    
                                 </t>
  </si>
  <si>
    <t xml:space="preserve">Иной межбюджетный трансферт бюджетам городских округов области на оснащение и укрепление материально-технической базы образовательных организаций 
</t>
  </si>
</sst>
</file>

<file path=xl/styles.xml><?xml version="1.0" encoding="utf-8"?>
<styleSheet xmlns="http://schemas.openxmlformats.org/spreadsheetml/2006/main">
  <numFmts count="11">
    <numFmt numFmtId="164" formatCode="#,##0.0_р_.;[Red]\-#,##0.0_р_."/>
    <numFmt numFmtId="165" formatCode="[$-FC19]dd\ mmmm\ yyyy&quot; г.&quot;;@"/>
    <numFmt numFmtId="166" formatCode="#,##0.0"/>
    <numFmt numFmtId="167" formatCode="0.0"/>
    <numFmt numFmtId="168" formatCode="#,##0.0;[Red]\-#,##0.0"/>
    <numFmt numFmtId="169" formatCode="#,##0.000000"/>
    <numFmt numFmtId="170" formatCode="#,##0.0000000"/>
    <numFmt numFmtId="171" formatCode="#,##0.00000000000"/>
    <numFmt numFmtId="172" formatCode="#,##0.000000000000"/>
    <numFmt numFmtId="173" formatCode="#,##0.00000000000000"/>
    <numFmt numFmtId="175" formatCode="#,##0.0_ ;[Red]\-#,##0.0\ "/>
  </numFmts>
  <fonts count="8">
    <font>
      <sz val="10"/>
      <name val="Arial Cyr"/>
      <charset val="204"/>
    </font>
    <font>
      <sz val="10"/>
      <name val="Arial"/>
      <family val="2"/>
      <charset val="204"/>
    </font>
    <font>
      <b/>
      <sz val="16"/>
      <name val="Times New Roman"/>
      <family val="1"/>
      <charset val="204"/>
    </font>
    <font>
      <sz val="14"/>
      <name val="Times New Roman"/>
      <family val="1"/>
      <charset val="204"/>
    </font>
    <font>
      <sz val="12"/>
      <name val="Times New Roman"/>
      <family val="1"/>
      <charset val="204"/>
    </font>
    <font>
      <sz val="10"/>
      <name val="Arial Cyr"/>
      <charset val="204"/>
    </font>
    <font>
      <sz val="10"/>
      <color theme="1"/>
      <name val="Arial Cyr"/>
      <charset val="204"/>
    </font>
    <font>
      <i/>
      <sz val="10"/>
      <name val="Arial Cyr"/>
      <charset val="204"/>
    </font>
  </fonts>
  <fills count="6">
    <fill>
      <patternFill patternType="none"/>
    </fill>
    <fill>
      <patternFill patternType="gray125"/>
    </fill>
    <fill>
      <patternFill patternType="solid">
        <fgColor theme="0"/>
        <bgColor rgb="FFFFFFCC"/>
      </patternFill>
    </fill>
    <fill>
      <patternFill patternType="solid">
        <fgColor rgb="FFFFFF00"/>
        <bgColor rgb="FFFFFF00"/>
      </patternFill>
    </fill>
    <fill>
      <patternFill patternType="solid">
        <fgColor theme="4" tint="0.59968871120334488"/>
        <bgColor rgb="FFC0C0C0"/>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56">
    <xf numFmtId="0" fontId="0"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64">
    <xf numFmtId="0" fontId="0" fillId="0" borderId="0" xfId="0"/>
    <xf numFmtId="164" fontId="0" fillId="2" borderId="0" xfId="0" applyNumberFormat="1" applyFont="1" applyFill="1" applyAlignment="1" applyProtection="1">
      <alignment horizontal="center" vertical="center"/>
      <protection hidden="1"/>
    </xf>
    <xf numFmtId="164" fontId="0" fillId="2" borderId="0" xfId="0" applyNumberFormat="1" applyFont="1" applyFill="1" applyAlignment="1" applyProtection="1">
      <alignment horizontal="left" vertical="center"/>
      <protection hidden="1"/>
    </xf>
    <xf numFmtId="164" fontId="0" fillId="0" borderId="0" xfId="0" applyNumberFormat="1" applyFont="1" applyAlignment="1" applyProtection="1">
      <alignment horizontal="center" vertical="center"/>
      <protection hidden="1"/>
    </xf>
    <xf numFmtId="164" fontId="0" fillId="2" borderId="0" xfId="0" applyNumberFormat="1" applyFont="1" applyFill="1" applyBorder="1" applyAlignment="1" applyProtection="1">
      <alignment horizontal="left" vertical="center"/>
      <protection hidden="1"/>
    </xf>
    <xf numFmtId="164" fontId="0" fillId="0" borderId="0" xfId="0" applyNumberFormat="1" applyFont="1" applyBorder="1" applyAlignment="1" applyProtection="1">
      <alignment horizontal="center" vertical="center"/>
      <protection hidden="1"/>
    </xf>
    <xf numFmtId="164" fontId="0" fillId="2" borderId="0" xfId="0" applyNumberFormat="1" applyFont="1" applyFill="1" applyBorder="1" applyAlignment="1" applyProtection="1">
      <alignment horizontal="center" vertical="center"/>
      <protection hidden="1"/>
    </xf>
    <xf numFmtId="14" fontId="3" fillId="2" borderId="0" xfId="0" applyNumberFormat="1" applyFont="1" applyFill="1" applyBorder="1" applyAlignment="1" applyProtection="1">
      <alignment horizontal="left" vertical="center"/>
      <protection hidden="1"/>
    </xf>
    <xf numFmtId="165" fontId="0" fillId="2" borderId="0" xfId="0" applyNumberFormat="1" applyFont="1" applyFill="1" applyBorder="1" applyAlignment="1" applyProtection="1">
      <alignment horizontal="center" vertical="center"/>
      <protection hidden="1"/>
    </xf>
    <xf numFmtId="164" fontId="0" fillId="2" borderId="2" xfId="0" applyNumberFormat="1" applyFont="1" applyFill="1" applyBorder="1" applyAlignment="1" applyProtection="1">
      <alignment horizontal="left" vertical="center"/>
      <protection hidden="1"/>
    </xf>
    <xf numFmtId="164" fontId="0" fillId="0" borderId="2" xfId="0" applyNumberFormat="1" applyFont="1" applyBorder="1" applyAlignment="1" applyProtection="1">
      <alignment horizontal="center" vertical="center"/>
      <protection hidden="1"/>
    </xf>
    <xf numFmtId="164" fontId="0" fillId="2" borderId="2" xfId="0" applyNumberFormat="1" applyFont="1" applyFill="1" applyBorder="1" applyAlignment="1" applyProtection="1">
      <alignment horizontal="center" vertical="center"/>
      <protection hidden="1"/>
    </xf>
    <xf numFmtId="164" fontId="0" fillId="2" borderId="2" xfId="0" applyNumberFormat="1" applyFont="1" applyFill="1" applyBorder="1" applyAlignment="1" applyProtection="1">
      <alignment horizontal="center" vertical="center" wrapText="1"/>
      <protection hidden="1"/>
    </xf>
    <xf numFmtId="164" fontId="0" fillId="2" borderId="2" xfId="0" applyNumberFormat="1" applyFont="1" applyFill="1" applyBorder="1" applyAlignment="1" applyProtection="1">
      <alignment horizontal="center" wrapText="1"/>
      <protection hidden="1"/>
    </xf>
    <xf numFmtId="164" fontId="0" fillId="0" borderId="2" xfId="0" applyNumberFormat="1" applyFont="1" applyBorder="1" applyAlignment="1" applyProtection="1">
      <alignment horizontal="right" wrapText="1"/>
      <protection hidden="1"/>
    </xf>
    <xf numFmtId="49" fontId="0" fillId="2" borderId="0" xfId="0" applyNumberFormat="1" applyFont="1" applyFill="1" applyAlignment="1" applyProtection="1">
      <alignment horizontal="center" vertical="center"/>
      <protection hidden="1"/>
    </xf>
    <xf numFmtId="2" fontId="0" fillId="2" borderId="0" xfId="0" applyNumberFormat="1" applyFill="1" applyAlignment="1" applyProtection="1">
      <alignment horizontal="center" vertical="center"/>
      <protection hidden="1"/>
    </xf>
    <xf numFmtId="49" fontId="0" fillId="3" borderId="0" xfId="0" applyNumberFormat="1" applyFont="1" applyFill="1" applyAlignment="1" applyProtection="1">
      <alignment horizontal="center" vertical="center"/>
      <protection hidden="1"/>
    </xf>
    <xf numFmtId="2" fontId="0" fillId="2" borderId="0" xfId="0" applyNumberFormat="1" applyFont="1" applyFill="1" applyAlignment="1" applyProtection="1">
      <alignment horizontal="center" vertical="center"/>
      <protection hidden="1"/>
    </xf>
    <xf numFmtId="2" fontId="0" fillId="3" borderId="0" xfId="0" applyNumberFormat="1" applyFont="1" applyFill="1" applyAlignment="1" applyProtection="1">
      <alignment horizontal="center" vertical="center"/>
      <protection hidden="1"/>
    </xf>
    <xf numFmtId="167" fontId="0" fillId="2" borderId="0" xfId="0" applyNumberFormat="1" applyFont="1" applyFill="1" applyAlignment="1" applyProtection="1">
      <alignment horizontal="center" vertical="center"/>
      <protection hidden="1"/>
    </xf>
    <xf numFmtId="49" fontId="0" fillId="0" borderId="0" xfId="0" applyNumberFormat="1" applyFont="1" applyAlignment="1" applyProtection="1">
      <alignment horizontal="center" vertical="center"/>
      <protection hidden="1"/>
    </xf>
    <xf numFmtId="2" fontId="0" fillId="0" borderId="0" xfId="0" applyNumberFormat="1" applyFont="1" applyAlignment="1" applyProtection="1">
      <alignment horizontal="center" vertical="center"/>
      <protection hidden="1"/>
    </xf>
    <xf numFmtId="49" fontId="0" fillId="4" borderId="0" xfId="0" applyNumberFormat="1" applyFont="1" applyFill="1" applyAlignment="1" applyProtection="1">
      <alignment horizontal="center" vertical="center"/>
      <protection hidden="1"/>
    </xf>
    <xf numFmtId="164" fontId="0" fillId="3" borderId="0" xfId="0" applyNumberFormat="1" applyFont="1" applyFill="1" applyAlignment="1" applyProtection="1">
      <alignment horizontal="center" vertical="center"/>
      <protection hidden="1"/>
    </xf>
    <xf numFmtId="49" fontId="0" fillId="2" borderId="0" xfId="0" applyNumberFormat="1" applyFont="1" applyFill="1" applyAlignment="1" applyProtection="1">
      <alignment horizontal="left" vertical="center"/>
      <protection hidden="1"/>
    </xf>
    <xf numFmtId="164" fontId="0" fillId="0" borderId="0" xfId="0" applyNumberFormat="1" applyAlignment="1" applyProtection="1">
      <alignment horizontal="center" vertical="center"/>
      <protection hidden="1"/>
    </xf>
    <xf numFmtId="49" fontId="0" fillId="5" borderId="1" xfId="0" applyNumberFormat="1" applyFont="1" applyFill="1" applyBorder="1" applyAlignment="1" applyProtection="1">
      <alignment horizontal="center" vertical="center" wrapText="1"/>
      <protection hidden="1"/>
    </xf>
    <xf numFmtId="49" fontId="0" fillId="5" borderId="1" xfId="0" applyNumberFormat="1" applyFill="1" applyBorder="1" applyAlignment="1" applyProtection="1">
      <alignment horizontal="center" vertical="center" wrapText="1"/>
      <protection hidden="1"/>
    </xf>
    <xf numFmtId="164" fontId="0" fillId="2" borderId="1" xfId="0" applyNumberFormat="1" applyFont="1" applyFill="1" applyBorder="1" applyAlignment="1" applyProtection="1">
      <alignment horizontal="left" vertical="center" wrapText="1"/>
      <protection hidden="1"/>
    </xf>
    <xf numFmtId="166" fontId="0" fillId="0" borderId="1" xfId="0" applyNumberFormat="1" applyFont="1" applyBorder="1" applyAlignment="1" applyProtection="1">
      <alignment horizontal="right" vertical="center" wrapText="1"/>
    </xf>
    <xf numFmtId="166" fontId="0" fillId="2" borderId="1" xfId="0" applyNumberFormat="1" applyFont="1" applyFill="1" applyBorder="1" applyAlignment="1" applyProtection="1">
      <alignment horizontal="right" vertical="center" wrapText="1"/>
      <protection hidden="1"/>
    </xf>
    <xf numFmtId="166" fontId="0" fillId="0" borderId="1" xfId="0" applyNumberFormat="1" applyFont="1" applyBorder="1" applyAlignment="1" applyProtection="1">
      <alignment horizontal="right" vertical="center"/>
      <protection hidden="1"/>
    </xf>
    <xf numFmtId="166" fontId="0" fillId="0" borderId="1" xfId="0" applyNumberFormat="1" applyFont="1" applyBorder="1" applyAlignment="1" applyProtection="1">
      <alignment horizontal="right" vertical="center" wrapText="1"/>
      <protection hidden="1"/>
    </xf>
    <xf numFmtId="166" fontId="0" fillId="2" borderId="1" xfId="0" applyNumberFormat="1" applyFont="1" applyFill="1" applyBorder="1" applyAlignment="1" applyProtection="1">
      <alignment horizontal="right" vertical="center" wrapText="1"/>
    </xf>
    <xf numFmtId="166" fontId="0" fillId="2" borderId="1" xfId="0" applyNumberFormat="1" applyFont="1" applyFill="1" applyBorder="1" applyAlignment="1" applyProtection="1">
      <alignment horizontal="right" vertical="center"/>
      <protection hidden="1"/>
    </xf>
    <xf numFmtId="166" fontId="0" fillId="0" borderId="1" xfId="0" applyNumberFormat="1" applyFont="1" applyFill="1" applyBorder="1" applyAlignment="1" applyProtection="1">
      <alignment horizontal="right" vertical="center"/>
      <protection hidden="1"/>
    </xf>
    <xf numFmtId="166" fontId="0" fillId="0" borderId="1" xfId="0" applyNumberFormat="1" applyFont="1" applyFill="1" applyBorder="1" applyAlignment="1" applyProtection="1">
      <alignment horizontal="right" vertical="center" wrapText="1"/>
    </xf>
    <xf numFmtId="164" fontId="6" fillId="2" borderId="1" xfId="0" applyNumberFormat="1" applyFont="1" applyFill="1" applyBorder="1" applyAlignment="1" applyProtection="1">
      <alignment horizontal="left" vertical="center" wrapText="1"/>
      <protection hidden="1"/>
    </xf>
    <xf numFmtId="166" fontId="6" fillId="0" borderId="1" xfId="0" applyNumberFormat="1" applyFont="1" applyBorder="1" applyAlignment="1" applyProtection="1">
      <alignment horizontal="right" vertical="center"/>
      <protection hidden="1"/>
    </xf>
    <xf numFmtId="166" fontId="6" fillId="0" borderId="1" xfId="0" applyNumberFormat="1" applyFont="1" applyBorder="1" applyAlignment="1" applyProtection="1">
      <alignment horizontal="right" vertical="center" wrapText="1"/>
    </xf>
    <xf numFmtId="164" fontId="0" fillId="0" borderId="1" xfId="0" applyNumberFormat="1" applyFont="1" applyFill="1" applyBorder="1" applyAlignment="1" applyProtection="1">
      <alignment horizontal="left" vertical="center" wrapText="1"/>
      <protection hidden="1"/>
    </xf>
    <xf numFmtId="168" fontId="0" fillId="0" borderId="1" xfId="0" applyNumberFormat="1" applyFont="1" applyBorder="1" applyAlignment="1" applyProtection="1">
      <alignment horizontal="right" vertical="center" wrapText="1"/>
    </xf>
    <xf numFmtId="166" fontId="6" fillId="0" borderId="1" xfId="0" applyNumberFormat="1" applyFont="1" applyFill="1" applyBorder="1" applyAlignment="1" applyProtection="1">
      <alignment horizontal="right" vertical="center" wrapText="1"/>
    </xf>
    <xf numFmtId="166" fontId="6" fillId="2" borderId="1" xfId="0" applyNumberFormat="1" applyFont="1" applyFill="1" applyBorder="1" applyAlignment="1" applyProtection="1">
      <alignment horizontal="right" vertical="center" wrapText="1"/>
    </xf>
    <xf numFmtId="164" fontId="0" fillId="2" borderId="1" xfId="0" applyNumberFormat="1" applyFont="1" applyFill="1" applyBorder="1" applyAlignment="1" applyProtection="1">
      <alignment horizontal="right" vertical="center" wrapText="1"/>
      <protection hidden="1"/>
    </xf>
    <xf numFmtId="164" fontId="3" fillId="5" borderId="0" xfId="0" applyNumberFormat="1" applyFont="1" applyFill="1" applyBorder="1" applyAlignment="1" applyProtection="1">
      <alignment horizontal="left" vertical="center"/>
      <protection hidden="1"/>
    </xf>
    <xf numFmtId="164" fontId="3" fillId="5" borderId="0" xfId="0" applyNumberFormat="1" applyFont="1" applyFill="1" applyBorder="1" applyAlignment="1" applyProtection="1">
      <alignment horizontal="center" vertical="center"/>
      <protection hidden="1"/>
    </xf>
    <xf numFmtId="164" fontId="3" fillId="5" borderId="0" xfId="0" applyNumberFormat="1" applyFont="1" applyFill="1" applyBorder="1" applyAlignment="1" applyProtection="1">
      <alignment horizontal="left" vertical="center" wrapText="1"/>
      <protection hidden="1"/>
    </xf>
    <xf numFmtId="164" fontId="0" fillId="2" borderId="1" xfId="0" applyNumberFormat="1" applyFill="1" applyBorder="1" applyAlignment="1" applyProtection="1">
      <alignment horizontal="left" vertical="center" wrapText="1"/>
      <protection hidden="1"/>
    </xf>
    <xf numFmtId="169" fontId="0" fillId="2" borderId="1" xfId="0" applyNumberFormat="1" applyFont="1" applyFill="1" applyBorder="1" applyAlignment="1" applyProtection="1">
      <alignment horizontal="right" vertical="center" wrapText="1"/>
      <protection hidden="1"/>
    </xf>
    <xf numFmtId="170" fontId="0" fillId="2" borderId="1" xfId="0" applyNumberFormat="1" applyFont="1" applyFill="1" applyBorder="1" applyAlignment="1" applyProtection="1">
      <alignment horizontal="right" vertical="center" wrapText="1"/>
      <protection hidden="1"/>
    </xf>
    <xf numFmtId="171" fontId="0" fillId="2" borderId="1" xfId="0" applyNumberFormat="1" applyFont="1" applyFill="1" applyBorder="1" applyAlignment="1" applyProtection="1">
      <alignment horizontal="right" vertical="center" wrapText="1"/>
      <protection hidden="1"/>
    </xf>
    <xf numFmtId="172" fontId="0" fillId="2" borderId="1" xfId="0" applyNumberFormat="1" applyFont="1" applyFill="1" applyBorder="1" applyAlignment="1" applyProtection="1">
      <alignment horizontal="right" vertical="center" wrapText="1"/>
      <protection hidden="1"/>
    </xf>
    <xf numFmtId="173" fontId="0" fillId="2" borderId="1" xfId="0" applyNumberFormat="1" applyFont="1" applyFill="1" applyBorder="1" applyAlignment="1" applyProtection="1">
      <alignment horizontal="right" vertical="center" wrapText="1"/>
      <protection hidden="1"/>
    </xf>
    <xf numFmtId="175" fontId="0" fillId="2" borderId="1" xfId="0" applyNumberFormat="1" applyFont="1" applyFill="1" applyBorder="1" applyAlignment="1" applyProtection="1">
      <alignment horizontal="right" vertical="center"/>
      <protection hidden="1"/>
    </xf>
    <xf numFmtId="165" fontId="2" fillId="2" borderId="0" xfId="0" applyNumberFormat="1" applyFont="1" applyFill="1" applyBorder="1" applyAlignment="1" applyProtection="1">
      <alignment horizontal="center" vertical="center"/>
      <protection hidden="1"/>
    </xf>
    <xf numFmtId="164" fontId="4" fillId="2" borderId="0" xfId="0" applyNumberFormat="1" applyFont="1" applyFill="1" applyBorder="1" applyAlignment="1" applyProtection="1">
      <alignment horizontal="justify" vertical="center" wrapText="1"/>
      <protection hidden="1"/>
    </xf>
    <xf numFmtId="164" fontId="3" fillId="5" borderId="0" xfId="0" applyNumberFormat="1" applyFont="1" applyFill="1" applyAlignment="1" applyProtection="1">
      <alignment horizontal="left" vertical="center" wrapText="1"/>
      <protection hidden="1"/>
    </xf>
    <xf numFmtId="164" fontId="3" fillId="5" borderId="0" xfId="0" applyNumberFormat="1" applyFont="1" applyFill="1" applyBorder="1" applyAlignment="1" applyProtection="1">
      <alignment horizontal="right" wrapText="1"/>
      <protection hidden="1"/>
    </xf>
    <xf numFmtId="175" fontId="0" fillId="0" borderId="1" xfId="0" applyNumberFormat="1" applyFont="1" applyBorder="1" applyAlignment="1" applyProtection="1">
      <alignment horizontal="right" vertical="center"/>
      <protection hidden="1"/>
    </xf>
    <xf numFmtId="175" fontId="0" fillId="0" borderId="1" xfId="0" applyNumberFormat="1" applyFont="1" applyBorder="1" applyAlignment="1" applyProtection="1">
      <alignment horizontal="right" vertical="center" wrapText="1"/>
    </xf>
    <xf numFmtId="175" fontId="6" fillId="0" borderId="1" xfId="0" applyNumberFormat="1" applyFont="1" applyBorder="1" applyAlignment="1" applyProtection="1">
      <alignment horizontal="right" vertical="center"/>
      <protection hidden="1"/>
    </xf>
    <xf numFmtId="175" fontId="6" fillId="0" borderId="1" xfId="0" applyNumberFormat="1" applyFont="1" applyBorder="1" applyAlignment="1" applyProtection="1">
      <alignment horizontal="right" vertical="center" wrapText="1"/>
    </xf>
  </cellXfs>
  <cellStyles count="256">
    <cellStyle name="Обычный" xfId="0" builtinId="0"/>
    <cellStyle name="Обычный 2" xfId="1"/>
    <cellStyle name="Обычный 2 10" xfId="2"/>
    <cellStyle name="Обычный 2 100" xfId="3"/>
    <cellStyle name="Обычный 2 101" xfId="4"/>
    <cellStyle name="Обычный 2 102" xfId="5"/>
    <cellStyle name="Обычный 2 103" xfId="6"/>
    <cellStyle name="Обычный 2 104" xfId="7"/>
    <cellStyle name="Обычный 2 105" xfId="8"/>
    <cellStyle name="Обычный 2 106" xfId="9"/>
    <cellStyle name="Обычный 2 107" xfId="10"/>
    <cellStyle name="Обычный 2 108" xfId="11"/>
    <cellStyle name="Обычный 2 109" xfId="12"/>
    <cellStyle name="Обычный 2 11" xfId="13"/>
    <cellStyle name="Обычный 2 110" xfId="14"/>
    <cellStyle name="Обычный 2 111" xfId="15"/>
    <cellStyle name="Обычный 2 112" xfId="16"/>
    <cellStyle name="Обычный 2 113" xfId="17"/>
    <cellStyle name="Обычный 2 114" xfId="18"/>
    <cellStyle name="Обычный 2 115" xfId="19"/>
    <cellStyle name="Обычный 2 116" xfId="20"/>
    <cellStyle name="Обычный 2 117" xfId="21"/>
    <cellStyle name="Обычный 2 118" xfId="22"/>
    <cellStyle name="Обычный 2 119" xfId="23"/>
    <cellStyle name="Обычный 2 12" xfId="24"/>
    <cellStyle name="Обычный 2 120" xfId="25"/>
    <cellStyle name="Обычный 2 121" xfId="26"/>
    <cellStyle name="Обычный 2 122" xfId="27"/>
    <cellStyle name="Обычный 2 123" xfId="28"/>
    <cellStyle name="Обычный 2 124" xfId="29"/>
    <cellStyle name="Обычный 2 125" xfId="30"/>
    <cellStyle name="Обычный 2 126" xfId="31"/>
    <cellStyle name="Обычный 2 127" xfId="32"/>
    <cellStyle name="Обычный 2 128" xfId="33"/>
    <cellStyle name="Обычный 2 129" xfId="34"/>
    <cellStyle name="Обычный 2 13" xfId="35"/>
    <cellStyle name="Обычный 2 130" xfId="36"/>
    <cellStyle name="Обычный 2 131" xfId="37"/>
    <cellStyle name="Обычный 2 132" xfId="38"/>
    <cellStyle name="Обычный 2 133" xfId="39"/>
    <cellStyle name="Обычный 2 134" xfId="40"/>
    <cellStyle name="Обычный 2 135" xfId="41"/>
    <cellStyle name="Обычный 2 136" xfId="42"/>
    <cellStyle name="Обычный 2 137" xfId="43"/>
    <cellStyle name="Обычный 2 138" xfId="44"/>
    <cellStyle name="Обычный 2 139" xfId="45"/>
    <cellStyle name="Обычный 2 14" xfId="46"/>
    <cellStyle name="Обычный 2 140" xfId="47"/>
    <cellStyle name="Обычный 2 141" xfId="48"/>
    <cellStyle name="Обычный 2 142" xfId="49"/>
    <cellStyle name="Обычный 2 143" xfId="50"/>
    <cellStyle name="Обычный 2 144" xfId="51"/>
    <cellStyle name="Обычный 2 145" xfId="52"/>
    <cellStyle name="Обычный 2 146" xfId="53"/>
    <cellStyle name="Обычный 2 147" xfId="54"/>
    <cellStyle name="Обычный 2 148" xfId="55"/>
    <cellStyle name="Обычный 2 149" xfId="56"/>
    <cellStyle name="Обычный 2 15" xfId="57"/>
    <cellStyle name="Обычный 2 150" xfId="58"/>
    <cellStyle name="Обычный 2 151" xfId="59"/>
    <cellStyle name="Обычный 2 152" xfId="60"/>
    <cellStyle name="Обычный 2 153" xfId="61"/>
    <cellStyle name="Обычный 2 154" xfId="62"/>
    <cellStyle name="Обычный 2 155" xfId="63"/>
    <cellStyle name="Обычный 2 156" xfId="64"/>
    <cellStyle name="Обычный 2 157" xfId="65"/>
    <cellStyle name="Обычный 2 158" xfId="66"/>
    <cellStyle name="Обычный 2 159" xfId="67"/>
    <cellStyle name="Обычный 2 16" xfId="68"/>
    <cellStyle name="Обычный 2 160" xfId="69"/>
    <cellStyle name="Обычный 2 161" xfId="70"/>
    <cellStyle name="Обычный 2 162" xfId="71"/>
    <cellStyle name="Обычный 2 163" xfId="72"/>
    <cellStyle name="Обычный 2 164" xfId="73"/>
    <cellStyle name="Обычный 2 165" xfId="74"/>
    <cellStyle name="Обычный 2 166" xfId="75"/>
    <cellStyle name="Обычный 2 167" xfId="76"/>
    <cellStyle name="Обычный 2 168" xfId="77"/>
    <cellStyle name="Обычный 2 169" xfId="78"/>
    <cellStyle name="Обычный 2 17" xfId="79"/>
    <cellStyle name="Обычный 2 170" xfId="80"/>
    <cellStyle name="Обычный 2 171" xfId="81"/>
    <cellStyle name="Обычный 2 172" xfId="82"/>
    <cellStyle name="Обычный 2 173" xfId="83"/>
    <cellStyle name="Обычный 2 174" xfId="84"/>
    <cellStyle name="Обычный 2 175" xfId="85"/>
    <cellStyle name="Обычный 2 176" xfId="86"/>
    <cellStyle name="Обычный 2 177" xfId="87"/>
    <cellStyle name="Обычный 2 178" xfId="88"/>
    <cellStyle name="Обычный 2 179" xfId="89"/>
    <cellStyle name="Обычный 2 18" xfId="90"/>
    <cellStyle name="Обычный 2 180" xfId="91"/>
    <cellStyle name="Обычный 2 181" xfId="92"/>
    <cellStyle name="Обычный 2 182" xfId="93"/>
    <cellStyle name="Обычный 2 183" xfId="94"/>
    <cellStyle name="Обычный 2 184" xfId="95"/>
    <cellStyle name="Обычный 2 185" xfId="96"/>
    <cellStyle name="Обычный 2 186" xfId="97"/>
    <cellStyle name="Обычный 2 187" xfId="98"/>
    <cellStyle name="Обычный 2 188" xfId="99"/>
    <cellStyle name="Обычный 2 189" xfId="100"/>
    <cellStyle name="Обычный 2 19" xfId="101"/>
    <cellStyle name="Обычный 2 190" xfId="102"/>
    <cellStyle name="Обычный 2 191" xfId="103"/>
    <cellStyle name="Обычный 2 192" xfId="104"/>
    <cellStyle name="Обычный 2 193" xfId="105"/>
    <cellStyle name="Обычный 2 194" xfId="106"/>
    <cellStyle name="Обычный 2 195" xfId="107"/>
    <cellStyle name="Обычный 2 196" xfId="108"/>
    <cellStyle name="Обычный 2 197" xfId="109"/>
    <cellStyle name="Обычный 2 198" xfId="110"/>
    <cellStyle name="Обычный 2 199" xfId="111"/>
    <cellStyle name="Обычный 2 2" xfId="112"/>
    <cellStyle name="Обычный 2 20" xfId="113"/>
    <cellStyle name="Обычный 2 200" xfId="114"/>
    <cellStyle name="Обычный 2 201" xfId="115"/>
    <cellStyle name="Обычный 2 202" xfId="116"/>
    <cellStyle name="Обычный 2 203" xfId="117"/>
    <cellStyle name="Обычный 2 204" xfId="118"/>
    <cellStyle name="Обычный 2 205" xfId="119"/>
    <cellStyle name="Обычный 2 206" xfId="120"/>
    <cellStyle name="Обычный 2 207" xfId="121"/>
    <cellStyle name="Обычный 2 208" xfId="122"/>
    <cellStyle name="Обычный 2 209" xfId="123"/>
    <cellStyle name="Обычный 2 21" xfId="124"/>
    <cellStyle name="Обычный 2 210" xfId="125"/>
    <cellStyle name="Обычный 2 211" xfId="126"/>
    <cellStyle name="Обычный 2 212" xfId="127"/>
    <cellStyle name="Обычный 2 213" xfId="128"/>
    <cellStyle name="Обычный 2 214" xfId="129"/>
    <cellStyle name="Обычный 2 215" xfId="130"/>
    <cellStyle name="Обычный 2 216" xfId="131"/>
    <cellStyle name="Обычный 2 217" xfId="132"/>
    <cellStyle name="Обычный 2 218" xfId="133"/>
    <cellStyle name="Обычный 2 219" xfId="134"/>
    <cellStyle name="Обычный 2 22" xfId="135"/>
    <cellStyle name="Обычный 2 220" xfId="136"/>
    <cellStyle name="Обычный 2 221" xfId="137"/>
    <cellStyle name="Обычный 2 222" xfId="138"/>
    <cellStyle name="Обычный 2 223" xfId="139"/>
    <cellStyle name="Обычный 2 224" xfId="140"/>
    <cellStyle name="Обычный 2 225" xfId="141"/>
    <cellStyle name="Обычный 2 226" xfId="142"/>
    <cellStyle name="Обычный 2 227" xfId="143"/>
    <cellStyle name="Обычный 2 228" xfId="144"/>
    <cellStyle name="Обычный 2 229" xfId="145"/>
    <cellStyle name="Обычный 2 23" xfId="146"/>
    <cellStyle name="Обычный 2 230" xfId="147"/>
    <cellStyle name="Обычный 2 231" xfId="148"/>
    <cellStyle name="Обычный 2 232" xfId="149"/>
    <cellStyle name="Обычный 2 233" xfId="150"/>
    <cellStyle name="Обычный 2 234" xfId="151"/>
    <cellStyle name="Обычный 2 235" xfId="152"/>
    <cellStyle name="Обычный 2 236" xfId="153"/>
    <cellStyle name="Обычный 2 237" xfId="154"/>
    <cellStyle name="Обычный 2 238" xfId="155"/>
    <cellStyle name="Обычный 2 239" xfId="156"/>
    <cellStyle name="Обычный 2 24" xfId="157"/>
    <cellStyle name="Обычный 2 240" xfId="158"/>
    <cellStyle name="Обычный 2 241" xfId="159"/>
    <cellStyle name="Обычный 2 242" xfId="160"/>
    <cellStyle name="Обычный 2 243" xfId="161"/>
    <cellStyle name="Обычный 2 244" xfId="162"/>
    <cellStyle name="Обычный 2 245" xfId="163"/>
    <cellStyle name="Обычный 2 246" xfId="164"/>
    <cellStyle name="Обычный 2 247" xfId="165"/>
    <cellStyle name="Обычный 2 248" xfId="166"/>
    <cellStyle name="Обычный 2 249" xfId="167"/>
    <cellStyle name="Обычный 2 25" xfId="168"/>
    <cellStyle name="Обычный 2 250" xfId="169"/>
    <cellStyle name="Обычный 2 251" xfId="170"/>
    <cellStyle name="Обычный 2 252" xfId="171"/>
    <cellStyle name="Обычный 2 253" xfId="172"/>
    <cellStyle name="Обычный 2 254" xfId="173"/>
    <cellStyle name="Обычный 2 255" xfId="174"/>
    <cellStyle name="Обычный 2 26" xfId="175"/>
    <cellStyle name="Обычный 2 27" xfId="176"/>
    <cellStyle name="Обычный 2 28" xfId="177"/>
    <cellStyle name="Обычный 2 29" xfId="178"/>
    <cellStyle name="Обычный 2 3" xfId="179"/>
    <cellStyle name="Обычный 2 30" xfId="180"/>
    <cellStyle name="Обычный 2 31" xfId="181"/>
    <cellStyle name="Обычный 2 32" xfId="182"/>
    <cellStyle name="Обычный 2 33" xfId="183"/>
    <cellStyle name="Обычный 2 34" xfId="184"/>
    <cellStyle name="Обычный 2 35" xfId="185"/>
    <cellStyle name="Обычный 2 36" xfId="186"/>
    <cellStyle name="Обычный 2 37" xfId="187"/>
    <cellStyle name="Обычный 2 38" xfId="188"/>
    <cellStyle name="Обычный 2 39" xfId="189"/>
    <cellStyle name="Обычный 2 4" xfId="190"/>
    <cellStyle name="Обычный 2 40" xfId="191"/>
    <cellStyle name="Обычный 2 41" xfId="192"/>
    <cellStyle name="Обычный 2 42" xfId="193"/>
    <cellStyle name="Обычный 2 43" xfId="194"/>
    <cellStyle name="Обычный 2 44" xfId="195"/>
    <cellStyle name="Обычный 2 45" xfId="196"/>
    <cellStyle name="Обычный 2 46" xfId="197"/>
    <cellStyle name="Обычный 2 47" xfId="198"/>
    <cellStyle name="Обычный 2 48" xfId="199"/>
    <cellStyle name="Обычный 2 49" xfId="200"/>
    <cellStyle name="Обычный 2 5" xfId="201"/>
    <cellStyle name="Обычный 2 50" xfId="202"/>
    <cellStyle name="Обычный 2 51" xfId="203"/>
    <cellStyle name="Обычный 2 52" xfId="204"/>
    <cellStyle name="Обычный 2 53" xfId="205"/>
    <cellStyle name="Обычный 2 54" xfId="206"/>
    <cellStyle name="Обычный 2 55" xfId="207"/>
    <cellStyle name="Обычный 2 56" xfId="208"/>
    <cellStyle name="Обычный 2 57" xfId="209"/>
    <cellStyle name="Обычный 2 58" xfId="210"/>
    <cellStyle name="Обычный 2 59" xfId="211"/>
    <cellStyle name="Обычный 2 6" xfId="212"/>
    <cellStyle name="Обычный 2 60" xfId="213"/>
    <cellStyle name="Обычный 2 61" xfId="214"/>
    <cellStyle name="Обычный 2 62" xfId="215"/>
    <cellStyle name="Обычный 2 63" xfId="216"/>
    <cellStyle name="Обычный 2 64" xfId="217"/>
    <cellStyle name="Обычный 2 65" xfId="218"/>
    <cellStyle name="Обычный 2 66" xfId="219"/>
    <cellStyle name="Обычный 2 67" xfId="220"/>
    <cellStyle name="Обычный 2 68" xfId="221"/>
    <cellStyle name="Обычный 2 69" xfId="222"/>
    <cellStyle name="Обычный 2 7" xfId="223"/>
    <cellStyle name="Обычный 2 70" xfId="224"/>
    <cellStyle name="Обычный 2 71" xfId="225"/>
    <cellStyle name="Обычный 2 72" xfId="226"/>
    <cellStyle name="Обычный 2 73" xfId="227"/>
    <cellStyle name="Обычный 2 74" xfId="228"/>
    <cellStyle name="Обычный 2 75" xfId="229"/>
    <cellStyle name="Обычный 2 76" xfId="230"/>
    <cellStyle name="Обычный 2 77" xfId="231"/>
    <cellStyle name="Обычный 2 78" xfId="232"/>
    <cellStyle name="Обычный 2 79" xfId="233"/>
    <cellStyle name="Обычный 2 8" xfId="234"/>
    <cellStyle name="Обычный 2 80" xfId="235"/>
    <cellStyle name="Обычный 2 81" xfId="236"/>
    <cellStyle name="Обычный 2 82" xfId="237"/>
    <cellStyle name="Обычный 2 83" xfId="238"/>
    <cellStyle name="Обычный 2 84" xfId="239"/>
    <cellStyle name="Обычный 2 85" xfId="240"/>
    <cellStyle name="Обычный 2 86" xfId="241"/>
    <cellStyle name="Обычный 2 87" xfId="242"/>
    <cellStyle name="Обычный 2 88" xfId="243"/>
    <cellStyle name="Обычный 2 89" xfId="244"/>
    <cellStyle name="Обычный 2 9" xfId="245"/>
    <cellStyle name="Обычный 2 90" xfId="246"/>
    <cellStyle name="Обычный 2 91" xfId="247"/>
    <cellStyle name="Обычный 2 92" xfId="248"/>
    <cellStyle name="Обычный 2 93" xfId="249"/>
    <cellStyle name="Обычный 2 94" xfId="250"/>
    <cellStyle name="Обычный 2 95" xfId="251"/>
    <cellStyle name="Обычный 2 96" xfId="252"/>
    <cellStyle name="Обычный 2 97" xfId="253"/>
    <cellStyle name="Обычный 2 98" xfId="254"/>
    <cellStyle name="Обычный 2 99" xfId="255"/>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9CD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1:K103"/>
  <sheetViews>
    <sheetView tabSelected="1" view="pageBreakPreview" zoomScale="86" zoomScaleSheetLayoutView="86" zoomScalePageLayoutView="80" workbookViewId="0">
      <pane xSplit="2" ySplit="6" topLeftCell="C91" activePane="bottomRight" state="frozen"/>
      <selection pane="topRight" activeCell="E1" sqref="E1"/>
      <selection pane="bottomLeft" activeCell="A31" sqref="A31"/>
      <selection pane="bottomRight" activeCell="O92" sqref="O92"/>
    </sheetView>
  </sheetViews>
  <sheetFormatPr defaultColWidth="9.140625" defaultRowHeight="12.75"/>
  <cols>
    <col min="1" max="1" width="2.140625" style="1" customWidth="1"/>
    <col min="2" max="2" width="61.7109375" style="2" customWidth="1"/>
    <col min="3" max="3" width="14.85546875" style="3" customWidth="1"/>
    <col min="4" max="4" width="15" style="1" customWidth="1"/>
    <col min="5" max="5" width="16.28515625" style="1" customWidth="1"/>
    <col min="6" max="6" width="14.7109375" style="1" customWidth="1"/>
    <col min="7" max="7" width="15.7109375" style="1" customWidth="1"/>
    <col min="8" max="8" width="18.5703125" style="1" customWidth="1"/>
    <col min="9" max="9" width="17.7109375" style="1" customWidth="1"/>
    <col min="10" max="10" width="18.5703125" style="1" customWidth="1"/>
    <col min="11" max="11" width="20.85546875" style="1" hidden="1" customWidth="1"/>
    <col min="12" max="16384" width="9.140625" style="1"/>
  </cols>
  <sheetData>
    <row r="1" spans="2:11" ht="16.5" customHeight="1">
      <c r="B1" s="4"/>
      <c r="C1" s="5"/>
      <c r="D1" s="6"/>
      <c r="E1" s="6"/>
      <c r="F1" s="6"/>
      <c r="G1" s="6"/>
      <c r="H1" s="6"/>
      <c r="I1" s="6"/>
      <c r="J1" s="6"/>
    </row>
    <row r="2" spans="2:11" ht="16.5" customHeight="1">
      <c r="B2" s="56" t="s">
        <v>0</v>
      </c>
      <c r="C2" s="56"/>
      <c r="D2" s="56"/>
      <c r="E2" s="56"/>
      <c r="F2" s="56"/>
      <c r="G2" s="56"/>
      <c r="H2" s="56"/>
      <c r="I2" s="56"/>
      <c r="J2" s="56"/>
    </row>
    <row r="3" spans="2:11" ht="27" customHeight="1">
      <c r="B3" s="4"/>
      <c r="C3" s="5"/>
      <c r="D3" s="7"/>
      <c r="E3" s="8" t="s">
        <v>1</v>
      </c>
      <c r="F3" s="8"/>
      <c r="G3" s="6"/>
      <c r="H3" s="6"/>
      <c r="I3" s="6"/>
      <c r="J3" s="6"/>
    </row>
    <row r="4" spans="2:11" ht="10.5" customHeight="1">
      <c r="B4" s="9"/>
      <c r="C4" s="10"/>
      <c r="D4" s="11"/>
      <c r="E4" s="12"/>
      <c r="F4" s="13"/>
      <c r="G4" s="11"/>
      <c r="H4" s="11"/>
      <c r="I4" s="13"/>
      <c r="J4" s="14" t="s">
        <v>2</v>
      </c>
    </row>
    <row r="5" spans="2:11" ht="85.5" customHeight="1">
      <c r="B5" s="27" t="s">
        <v>3</v>
      </c>
      <c r="C5" s="27" t="s">
        <v>4</v>
      </c>
      <c r="D5" s="27" t="s">
        <v>5</v>
      </c>
      <c r="E5" s="27" t="s">
        <v>6</v>
      </c>
      <c r="F5" s="27" t="s">
        <v>7</v>
      </c>
      <c r="G5" s="27" t="s">
        <v>8</v>
      </c>
      <c r="H5" s="27" t="s">
        <v>9</v>
      </c>
      <c r="I5" s="27" t="s">
        <v>10</v>
      </c>
      <c r="J5" s="27" t="s">
        <v>11</v>
      </c>
    </row>
    <row r="6" spans="2:11" s="15" customFormat="1" ht="15" customHeight="1">
      <c r="B6" s="27" t="s">
        <v>12</v>
      </c>
      <c r="C6" s="27" t="s">
        <v>13</v>
      </c>
      <c r="D6" s="28" t="s">
        <v>14</v>
      </c>
      <c r="E6" s="28" t="s">
        <v>15</v>
      </c>
      <c r="F6" s="28" t="s">
        <v>16</v>
      </c>
      <c r="G6" s="28" t="s">
        <v>17</v>
      </c>
      <c r="H6" s="28" t="s">
        <v>18</v>
      </c>
      <c r="I6" s="28" t="s">
        <v>103</v>
      </c>
      <c r="J6" s="28" t="s">
        <v>104</v>
      </c>
      <c r="K6" s="16"/>
    </row>
    <row r="7" spans="2:11" s="17" customFormat="1" ht="69.75" customHeight="1">
      <c r="B7" s="29" t="s">
        <v>19</v>
      </c>
      <c r="C7" s="30">
        <v>2002592.2</v>
      </c>
      <c r="D7" s="31"/>
      <c r="E7" s="30">
        <v>131960.20000000001</v>
      </c>
      <c r="F7" s="30">
        <v>131960.20000000001</v>
      </c>
      <c r="G7" s="60"/>
      <c r="H7" s="33"/>
      <c r="I7" s="31">
        <f t="shared" ref="I7:I28" si="0">E7/C7*100</f>
        <v>6.5894693887252735</v>
      </c>
      <c r="J7" s="31">
        <f>F7/(D7+E7+G7+H7)*100</f>
        <v>100</v>
      </c>
      <c r="K7" s="18">
        <f t="shared" ref="K7:K34" si="1">D7+E7-F7+G7+H7</f>
        <v>0</v>
      </c>
    </row>
    <row r="8" spans="2:11" s="15" customFormat="1" ht="51" customHeight="1">
      <c r="B8" s="29" t="s">
        <v>20</v>
      </c>
      <c r="C8" s="30">
        <v>508755.20000000001</v>
      </c>
      <c r="D8" s="34">
        <v>1310.5</v>
      </c>
      <c r="E8" s="30">
        <v>109078.9</v>
      </c>
      <c r="F8" s="30">
        <v>109078.9</v>
      </c>
      <c r="G8" s="61">
        <v>-62049.8</v>
      </c>
      <c r="H8" s="30">
        <v>60739.3</v>
      </c>
      <c r="I8" s="31">
        <f t="shared" si="0"/>
        <v>21.440350879951691</v>
      </c>
      <c r="J8" s="31">
        <f>F8/(D8+E8+G8+H8)*100</f>
        <v>100</v>
      </c>
      <c r="K8" s="18">
        <f t="shared" si="1"/>
        <v>0</v>
      </c>
    </row>
    <row r="9" spans="2:11" s="15" customFormat="1" ht="25.5">
      <c r="B9" s="29" t="s">
        <v>21</v>
      </c>
      <c r="C9" s="32">
        <v>22511.7</v>
      </c>
      <c r="D9" s="34">
        <v>5</v>
      </c>
      <c r="E9" s="32">
        <v>22511.7</v>
      </c>
      <c r="F9" s="32">
        <v>22511.7</v>
      </c>
      <c r="G9" s="61">
        <v>-5</v>
      </c>
      <c r="H9" s="32"/>
      <c r="I9" s="31">
        <f t="shared" si="0"/>
        <v>100</v>
      </c>
      <c r="J9" s="31">
        <f>F9/(D9+E9+G9+H9)*100</f>
        <v>100</v>
      </c>
      <c r="K9" s="18">
        <f t="shared" si="1"/>
        <v>0</v>
      </c>
    </row>
    <row r="10" spans="2:11" s="15" customFormat="1" ht="63.75">
      <c r="B10" s="29" t="s">
        <v>22</v>
      </c>
      <c r="C10" s="30">
        <v>8658.2999999999993</v>
      </c>
      <c r="D10" s="35"/>
      <c r="E10" s="30">
        <v>8658.2999999999993</v>
      </c>
      <c r="F10" s="30">
        <v>8658.2999999999993</v>
      </c>
      <c r="G10" s="60"/>
      <c r="H10" s="32"/>
      <c r="I10" s="31">
        <f t="shared" si="0"/>
        <v>100</v>
      </c>
      <c r="J10" s="31">
        <f>F10/(D10+E10+G10+H10)*100</f>
        <v>100</v>
      </c>
      <c r="K10" s="18">
        <f t="shared" si="1"/>
        <v>0</v>
      </c>
    </row>
    <row r="11" spans="2:11" s="15" customFormat="1" ht="38.25">
      <c r="B11" s="29" t="s">
        <v>23</v>
      </c>
      <c r="C11" s="36">
        <v>3674.6</v>
      </c>
      <c r="D11" s="35"/>
      <c r="E11" s="36">
        <v>3674.6</v>
      </c>
      <c r="F11" s="30">
        <v>3674.6</v>
      </c>
      <c r="G11" s="60"/>
      <c r="H11" s="32"/>
      <c r="I11" s="31">
        <f t="shared" si="0"/>
        <v>100</v>
      </c>
      <c r="J11" s="31">
        <f t="shared" ref="J11:J73" si="2">F11/(D11+E11+G11+H11)*100</f>
        <v>100</v>
      </c>
      <c r="K11" s="18">
        <f t="shared" si="1"/>
        <v>0</v>
      </c>
    </row>
    <row r="12" spans="2:11" s="15" customFormat="1" ht="45.75" customHeight="1">
      <c r="B12" s="29" t="s">
        <v>24</v>
      </c>
      <c r="C12" s="37">
        <v>112.4</v>
      </c>
      <c r="D12" s="35"/>
      <c r="E12" s="37">
        <v>112.3</v>
      </c>
      <c r="F12" s="37">
        <v>112.3</v>
      </c>
      <c r="G12" s="60"/>
      <c r="H12" s="32"/>
      <c r="I12" s="31">
        <f t="shared" si="0"/>
        <v>99.911032028469748</v>
      </c>
      <c r="J12" s="31">
        <f t="shared" si="2"/>
        <v>100</v>
      </c>
      <c r="K12" s="18">
        <f t="shared" si="1"/>
        <v>0</v>
      </c>
    </row>
    <row r="13" spans="2:11" s="15" customFormat="1" ht="29.25" customHeight="1">
      <c r="B13" s="29" t="s">
        <v>25</v>
      </c>
      <c r="C13" s="30">
        <v>8000</v>
      </c>
      <c r="D13" s="35"/>
      <c r="E13" s="30">
        <v>8000</v>
      </c>
      <c r="F13" s="30">
        <v>8000</v>
      </c>
      <c r="G13" s="60"/>
      <c r="H13" s="32"/>
      <c r="I13" s="31">
        <f t="shared" si="0"/>
        <v>100</v>
      </c>
      <c r="J13" s="31">
        <f t="shared" si="2"/>
        <v>100</v>
      </c>
      <c r="K13" s="18">
        <f t="shared" si="1"/>
        <v>0</v>
      </c>
    </row>
    <row r="14" spans="2:11" s="15" customFormat="1" ht="63.75">
      <c r="B14" s="29" t="s">
        <v>26</v>
      </c>
      <c r="C14" s="36">
        <v>3877.6</v>
      </c>
      <c r="D14" s="35"/>
      <c r="E14" s="32">
        <v>3877.5</v>
      </c>
      <c r="F14" s="34">
        <v>3877.5</v>
      </c>
      <c r="G14" s="60"/>
      <c r="H14" s="32"/>
      <c r="I14" s="31">
        <f t="shared" si="0"/>
        <v>99.99742108520735</v>
      </c>
      <c r="J14" s="31">
        <f t="shared" si="2"/>
        <v>100</v>
      </c>
      <c r="K14" s="18">
        <f t="shared" si="1"/>
        <v>0</v>
      </c>
    </row>
    <row r="15" spans="2:11" s="15" customFormat="1" ht="55.5" customHeight="1">
      <c r="B15" s="29" t="s">
        <v>27</v>
      </c>
      <c r="C15" s="37">
        <v>16383.2</v>
      </c>
      <c r="D15" s="35"/>
      <c r="E15" s="37">
        <v>16383.2</v>
      </c>
      <c r="F15" s="30">
        <v>16383.2</v>
      </c>
      <c r="G15" s="60"/>
      <c r="H15" s="32"/>
      <c r="I15" s="31">
        <f t="shared" si="0"/>
        <v>100</v>
      </c>
      <c r="J15" s="31">
        <f t="shared" si="2"/>
        <v>100</v>
      </c>
      <c r="K15" s="18">
        <f t="shared" si="1"/>
        <v>0</v>
      </c>
    </row>
    <row r="16" spans="2:11" s="15" customFormat="1" ht="38.25">
      <c r="B16" s="29" t="s">
        <v>28</v>
      </c>
      <c r="C16" s="30">
        <v>1500</v>
      </c>
      <c r="D16" s="35"/>
      <c r="E16" s="32">
        <v>1064.4000000000001</v>
      </c>
      <c r="F16" s="32">
        <v>1064.4000000000001</v>
      </c>
      <c r="G16" s="60"/>
      <c r="H16" s="32"/>
      <c r="I16" s="31">
        <f t="shared" si="0"/>
        <v>70.960000000000008</v>
      </c>
      <c r="J16" s="31">
        <f t="shared" si="2"/>
        <v>100</v>
      </c>
      <c r="K16" s="18">
        <f t="shared" si="1"/>
        <v>0</v>
      </c>
    </row>
    <row r="17" spans="2:11" s="15" customFormat="1" ht="43.5" customHeight="1">
      <c r="B17" s="29" t="s">
        <v>29</v>
      </c>
      <c r="C17" s="30">
        <v>63476.3</v>
      </c>
      <c r="D17" s="35"/>
      <c r="E17" s="30"/>
      <c r="F17" s="30"/>
      <c r="G17" s="60"/>
      <c r="H17" s="32"/>
      <c r="I17" s="31"/>
      <c r="J17" s="31"/>
      <c r="K17" s="18">
        <f t="shared" si="1"/>
        <v>0</v>
      </c>
    </row>
    <row r="18" spans="2:11" s="15" customFormat="1" ht="38.25">
      <c r="B18" s="29" t="s">
        <v>30</v>
      </c>
      <c r="C18" s="30">
        <v>245373.8</v>
      </c>
      <c r="D18" s="35"/>
      <c r="E18" s="32">
        <v>15000</v>
      </c>
      <c r="F18" s="32">
        <v>15000</v>
      </c>
      <c r="G18" s="60"/>
      <c r="H18" s="32"/>
      <c r="I18" s="31">
        <f t="shared" si="0"/>
        <v>6.1131221018706974</v>
      </c>
      <c r="J18" s="31">
        <f t="shared" si="2"/>
        <v>100</v>
      </c>
      <c r="K18" s="18">
        <f t="shared" si="1"/>
        <v>0</v>
      </c>
    </row>
    <row r="19" spans="2:11" s="15" customFormat="1" ht="38.25">
      <c r="B19" s="29" t="s">
        <v>31</v>
      </c>
      <c r="C19" s="30">
        <v>821518.3</v>
      </c>
      <c r="D19" s="35"/>
      <c r="E19" s="32"/>
      <c r="F19" s="32"/>
      <c r="G19" s="60"/>
      <c r="H19" s="32"/>
      <c r="I19" s="31"/>
      <c r="J19" s="31"/>
      <c r="K19" s="20">
        <f t="shared" si="1"/>
        <v>0</v>
      </c>
    </row>
    <row r="20" spans="2:11" s="15" customFormat="1" ht="38.25">
      <c r="B20" s="29" t="s">
        <v>32</v>
      </c>
      <c r="C20" s="30">
        <v>177214.4</v>
      </c>
      <c r="D20" s="35"/>
      <c r="E20" s="32">
        <v>32</v>
      </c>
      <c r="F20" s="30">
        <v>32</v>
      </c>
      <c r="G20" s="60"/>
      <c r="H20" s="32"/>
      <c r="I20" s="31">
        <f t="shared" si="0"/>
        <v>1.8057223340766891E-2</v>
      </c>
      <c r="J20" s="31">
        <f t="shared" si="2"/>
        <v>100</v>
      </c>
      <c r="K20" s="18">
        <f t="shared" si="1"/>
        <v>0</v>
      </c>
    </row>
    <row r="21" spans="2:11" s="15" customFormat="1" ht="57" customHeight="1">
      <c r="B21" s="29" t="s">
        <v>33</v>
      </c>
      <c r="C21" s="30">
        <v>775265.8</v>
      </c>
      <c r="D21" s="35"/>
      <c r="E21" s="32">
        <v>128997.7</v>
      </c>
      <c r="F21" s="30">
        <v>128997.7</v>
      </c>
      <c r="G21" s="60"/>
      <c r="H21" s="32"/>
      <c r="I21" s="31">
        <f t="shared" si="0"/>
        <v>16.639157821743201</v>
      </c>
      <c r="J21" s="31">
        <f t="shared" si="2"/>
        <v>100</v>
      </c>
      <c r="K21" s="20">
        <f t="shared" si="1"/>
        <v>0</v>
      </c>
    </row>
    <row r="22" spans="2:11" s="15" customFormat="1" ht="43.5" customHeight="1">
      <c r="B22" s="38" t="s">
        <v>110</v>
      </c>
      <c r="C22" s="30">
        <v>10000</v>
      </c>
      <c r="D22" s="35"/>
      <c r="E22" s="32">
        <v>325</v>
      </c>
      <c r="F22" s="30">
        <v>325</v>
      </c>
      <c r="G22" s="61">
        <v>-2</v>
      </c>
      <c r="H22" s="30">
        <v>2</v>
      </c>
      <c r="I22" s="31">
        <f t="shared" si="0"/>
        <v>3.25</v>
      </c>
      <c r="J22" s="31">
        <f t="shared" si="2"/>
        <v>100</v>
      </c>
      <c r="K22" s="18">
        <f t="shared" si="1"/>
        <v>0</v>
      </c>
    </row>
    <row r="23" spans="2:11" s="15" customFormat="1" ht="51">
      <c r="B23" s="29" t="s">
        <v>34</v>
      </c>
      <c r="C23" s="30">
        <v>104230.9</v>
      </c>
      <c r="D23" s="35"/>
      <c r="E23" s="30"/>
      <c r="F23" s="30"/>
      <c r="G23" s="60"/>
      <c r="H23" s="32"/>
      <c r="I23" s="31"/>
      <c r="J23" s="31"/>
      <c r="K23" s="18">
        <f t="shared" si="1"/>
        <v>0</v>
      </c>
    </row>
    <row r="24" spans="2:11" s="15" customFormat="1" ht="38.25">
      <c r="B24" s="29" t="s">
        <v>35</v>
      </c>
      <c r="C24" s="30">
        <v>100000</v>
      </c>
      <c r="D24" s="35"/>
      <c r="E24" s="39"/>
      <c r="F24" s="40"/>
      <c r="G24" s="60"/>
      <c r="H24" s="32"/>
      <c r="I24" s="31"/>
      <c r="J24" s="31"/>
      <c r="K24" s="19">
        <f t="shared" si="1"/>
        <v>0</v>
      </c>
    </row>
    <row r="25" spans="2:11" s="15" customFormat="1" ht="38.25">
      <c r="B25" s="29" t="s">
        <v>36</v>
      </c>
      <c r="C25" s="30">
        <v>500</v>
      </c>
      <c r="D25" s="35"/>
      <c r="E25" s="39"/>
      <c r="F25" s="40"/>
      <c r="G25" s="60"/>
      <c r="H25" s="32"/>
      <c r="I25" s="31"/>
      <c r="J25" s="31"/>
      <c r="K25" s="19">
        <f t="shared" si="1"/>
        <v>0</v>
      </c>
    </row>
    <row r="26" spans="2:11" s="15" customFormat="1" ht="76.5">
      <c r="B26" s="29" t="s">
        <v>37</v>
      </c>
      <c r="C26" s="30">
        <v>1020408.2</v>
      </c>
      <c r="D26" s="34"/>
      <c r="E26" s="32">
        <v>2818</v>
      </c>
      <c r="F26" s="30">
        <v>2818</v>
      </c>
      <c r="G26" s="60"/>
      <c r="H26" s="30"/>
      <c r="I26" s="31">
        <f t="shared" si="0"/>
        <v>0.27616399005809639</v>
      </c>
      <c r="J26" s="31">
        <f t="shared" si="2"/>
        <v>100</v>
      </c>
      <c r="K26" s="18">
        <f t="shared" si="1"/>
        <v>0</v>
      </c>
    </row>
    <row r="27" spans="2:11" s="15" customFormat="1" ht="63.75">
      <c r="B27" s="29" t="s">
        <v>38</v>
      </c>
      <c r="C27" s="30">
        <v>40412</v>
      </c>
      <c r="D27" s="34"/>
      <c r="E27" s="30"/>
      <c r="F27" s="30"/>
      <c r="G27" s="60"/>
      <c r="H27" s="30"/>
      <c r="I27" s="31"/>
      <c r="J27" s="31"/>
      <c r="K27" s="18">
        <f t="shared" si="1"/>
        <v>0</v>
      </c>
    </row>
    <row r="28" spans="2:11" s="15" customFormat="1" ht="32.25" customHeight="1">
      <c r="B28" s="29" t="s">
        <v>39</v>
      </c>
      <c r="C28" s="30">
        <v>689117.3</v>
      </c>
      <c r="D28" s="34"/>
      <c r="E28" s="30">
        <v>678536.6</v>
      </c>
      <c r="F28" s="30">
        <v>678536.6</v>
      </c>
      <c r="G28" s="61">
        <v>-2217.3000000000002</v>
      </c>
      <c r="H28" s="30">
        <v>2217.3000000000002</v>
      </c>
      <c r="I28" s="31">
        <f t="shared" si="0"/>
        <v>98.46460101930397</v>
      </c>
      <c r="J28" s="31">
        <f t="shared" si="2"/>
        <v>100</v>
      </c>
      <c r="K28" s="18">
        <f t="shared" si="1"/>
        <v>0</v>
      </c>
    </row>
    <row r="29" spans="2:11" s="15" customFormat="1" ht="96.75" customHeight="1">
      <c r="B29" s="29" t="s">
        <v>40</v>
      </c>
      <c r="C29" s="30">
        <v>20579</v>
      </c>
      <c r="D29" s="34"/>
      <c r="E29" s="30"/>
      <c r="F29" s="30"/>
      <c r="G29" s="60"/>
      <c r="H29" s="30"/>
      <c r="I29" s="31"/>
      <c r="J29" s="31"/>
      <c r="K29" s="18">
        <f t="shared" si="1"/>
        <v>0</v>
      </c>
    </row>
    <row r="30" spans="2:11" s="15" customFormat="1" ht="62.25" customHeight="1">
      <c r="B30" s="38" t="s">
        <v>105</v>
      </c>
      <c r="C30" s="30">
        <v>800</v>
      </c>
      <c r="D30" s="34"/>
      <c r="E30" s="30"/>
      <c r="F30" s="30"/>
      <c r="G30" s="60"/>
      <c r="H30" s="30"/>
      <c r="I30" s="31"/>
      <c r="J30" s="31"/>
      <c r="K30" s="18">
        <f t="shared" si="1"/>
        <v>0</v>
      </c>
    </row>
    <row r="31" spans="2:11" s="15" customFormat="1" ht="63.75">
      <c r="B31" s="38" t="s">
        <v>106</v>
      </c>
      <c r="C31" s="30">
        <v>180</v>
      </c>
      <c r="D31" s="34"/>
      <c r="E31" s="30"/>
      <c r="F31" s="30"/>
      <c r="G31" s="60"/>
      <c r="H31" s="30"/>
      <c r="I31" s="31"/>
      <c r="J31" s="31"/>
      <c r="K31" s="18">
        <f t="shared" si="1"/>
        <v>0</v>
      </c>
    </row>
    <row r="32" spans="2:11" s="15" customFormat="1" ht="76.5">
      <c r="B32" s="38" t="s">
        <v>107</v>
      </c>
      <c r="C32" s="30">
        <v>3400</v>
      </c>
      <c r="D32" s="34"/>
      <c r="E32" s="30"/>
      <c r="F32" s="30"/>
      <c r="G32" s="60"/>
      <c r="H32" s="30"/>
      <c r="I32" s="31"/>
      <c r="J32" s="31"/>
      <c r="K32" s="18">
        <f t="shared" si="1"/>
        <v>0</v>
      </c>
    </row>
    <row r="33" spans="2:11" s="15" customFormat="1" ht="63.75">
      <c r="B33" s="38" t="s">
        <v>111</v>
      </c>
      <c r="C33" s="30">
        <v>56615.8</v>
      </c>
      <c r="D33" s="34"/>
      <c r="E33" s="30"/>
      <c r="F33" s="30"/>
      <c r="G33" s="60">
        <v>-6.7</v>
      </c>
      <c r="H33" s="30">
        <v>6.7</v>
      </c>
      <c r="I33" s="52"/>
      <c r="J33" s="50"/>
      <c r="K33" s="18">
        <f t="shared" si="1"/>
        <v>0</v>
      </c>
    </row>
    <row r="34" spans="2:11" s="15" customFormat="1" ht="43.5" customHeight="1">
      <c r="B34" s="49" t="s">
        <v>112</v>
      </c>
      <c r="C34" s="37">
        <v>351688</v>
      </c>
      <c r="D34" s="34"/>
      <c r="E34" s="30"/>
      <c r="F34" s="30"/>
      <c r="G34" s="60"/>
      <c r="H34" s="30"/>
      <c r="I34" s="31"/>
      <c r="J34" s="31"/>
      <c r="K34" s="18">
        <f t="shared" si="1"/>
        <v>0</v>
      </c>
    </row>
    <row r="35" spans="2:11" s="15" customFormat="1" ht="74.25" customHeight="1">
      <c r="B35" s="29" t="s">
        <v>41</v>
      </c>
      <c r="C35" s="37"/>
      <c r="D35" s="34"/>
      <c r="E35" s="30"/>
      <c r="F35" s="30"/>
      <c r="G35" s="61">
        <v>-9862.7000000000007</v>
      </c>
      <c r="H35" s="30">
        <v>9862.7000000000007</v>
      </c>
      <c r="I35" s="31"/>
      <c r="J35" s="50"/>
      <c r="K35" s="18"/>
    </row>
    <row r="36" spans="2:11" s="15" customFormat="1" ht="33.75" customHeight="1">
      <c r="B36" s="29" t="s">
        <v>42</v>
      </c>
      <c r="C36" s="37">
        <v>168734.7</v>
      </c>
      <c r="D36" s="34"/>
      <c r="E36" s="30"/>
      <c r="F36" s="30"/>
      <c r="G36" s="61"/>
      <c r="H36" s="30"/>
      <c r="I36" s="31"/>
      <c r="J36" s="31"/>
      <c r="K36" s="18"/>
    </row>
    <row r="37" spans="2:11" s="15" customFormat="1" ht="84" customHeight="1">
      <c r="B37" s="41" t="s">
        <v>43</v>
      </c>
      <c r="C37" s="37"/>
      <c r="D37" s="34"/>
      <c r="E37" s="30"/>
      <c r="F37" s="30"/>
      <c r="G37" s="61">
        <v>-12.2</v>
      </c>
      <c r="H37" s="42">
        <v>12.2</v>
      </c>
      <c r="I37" s="31"/>
      <c r="J37" s="53"/>
      <c r="K37" s="18"/>
    </row>
    <row r="38" spans="2:11" s="15" customFormat="1" ht="79.5" customHeight="1">
      <c r="B38" s="41" t="s">
        <v>44</v>
      </c>
      <c r="C38" s="37"/>
      <c r="D38" s="34"/>
      <c r="E38" s="30"/>
      <c r="F38" s="30"/>
      <c r="G38" s="61">
        <v>-621</v>
      </c>
      <c r="H38" s="30">
        <v>621</v>
      </c>
      <c r="I38" s="31"/>
      <c r="J38" s="31"/>
      <c r="K38" s="18"/>
    </row>
    <row r="39" spans="2:11" s="15" customFormat="1" ht="63.75">
      <c r="B39" s="29" t="s">
        <v>45</v>
      </c>
      <c r="C39" s="37">
        <v>46524.3</v>
      </c>
      <c r="D39" s="34"/>
      <c r="E39" s="30">
        <v>1522.3</v>
      </c>
      <c r="F39" s="30">
        <v>1522.3</v>
      </c>
      <c r="G39" s="61">
        <v>-580.6</v>
      </c>
      <c r="H39" s="30">
        <v>580.6</v>
      </c>
      <c r="I39" s="31">
        <f t="shared" ref="I39:I73" si="3">E39/C39*100</f>
        <v>3.2720535290160191</v>
      </c>
      <c r="J39" s="31">
        <f t="shared" si="2"/>
        <v>100</v>
      </c>
      <c r="K39" s="18"/>
    </row>
    <row r="40" spans="2:11" s="15" customFormat="1" ht="51">
      <c r="B40" s="29" t="s">
        <v>46</v>
      </c>
      <c r="C40" s="37">
        <v>358553</v>
      </c>
      <c r="D40" s="34"/>
      <c r="E40" s="30">
        <v>100162.4</v>
      </c>
      <c r="F40" s="30">
        <v>100162.4</v>
      </c>
      <c r="G40" s="60"/>
      <c r="H40" s="30"/>
      <c r="I40" s="31">
        <f t="shared" si="3"/>
        <v>27.935172763859178</v>
      </c>
      <c r="J40" s="31">
        <f t="shared" si="2"/>
        <v>100</v>
      </c>
      <c r="K40" s="18"/>
    </row>
    <row r="41" spans="2:11" s="15" customFormat="1" ht="51">
      <c r="B41" s="29" t="s">
        <v>47</v>
      </c>
      <c r="C41" s="37">
        <v>10034</v>
      </c>
      <c r="D41" s="34"/>
      <c r="E41" s="37"/>
      <c r="F41" s="30"/>
      <c r="G41" s="60"/>
      <c r="H41" s="30"/>
      <c r="I41" s="31"/>
      <c r="J41" s="31"/>
      <c r="K41" s="18"/>
    </row>
    <row r="42" spans="2:11" s="15" customFormat="1" ht="45" customHeight="1">
      <c r="B42" s="38" t="s">
        <v>113</v>
      </c>
      <c r="C42" s="37">
        <v>138835</v>
      </c>
      <c r="D42" s="34"/>
      <c r="E42" s="37">
        <v>31885.200000000001</v>
      </c>
      <c r="F42" s="37">
        <v>31760.1</v>
      </c>
      <c r="G42" s="60"/>
      <c r="H42" s="30"/>
      <c r="I42" s="31">
        <f t="shared" si="3"/>
        <v>22.966254906903881</v>
      </c>
      <c r="J42" s="31">
        <f t="shared" si="2"/>
        <v>99.607654962176809</v>
      </c>
      <c r="K42" s="18"/>
    </row>
    <row r="43" spans="2:11" s="15" customFormat="1" ht="71.25" customHeight="1">
      <c r="B43" s="29" t="s">
        <v>48</v>
      </c>
      <c r="C43" s="37">
        <v>22687</v>
      </c>
      <c r="D43" s="34"/>
      <c r="E43" s="37">
        <v>3129.7</v>
      </c>
      <c r="F43" s="37">
        <v>3032.9</v>
      </c>
      <c r="G43" s="60"/>
      <c r="H43" s="30"/>
      <c r="I43" s="31">
        <f t="shared" si="3"/>
        <v>13.795124961431657</v>
      </c>
      <c r="J43" s="31">
        <f t="shared" si="2"/>
        <v>96.90705179410169</v>
      </c>
      <c r="K43" s="18"/>
    </row>
    <row r="44" spans="2:11" s="21" customFormat="1" ht="66.75" customHeight="1">
      <c r="B44" s="29" t="s">
        <v>49</v>
      </c>
      <c r="C44" s="37">
        <v>500</v>
      </c>
      <c r="D44" s="34"/>
      <c r="E44" s="30"/>
      <c r="F44" s="30"/>
      <c r="G44" s="60"/>
      <c r="H44" s="30"/>
      <c r="I44" s="31"/>
      <c r="J44" s="31"/>
      <c r="K44" s="22"/>
    </row>
    <row r="45" spans="2:11" s="23" customFormat="1" ht="75" customHeight="1">
      <c r="B45" s="29" t="s">
        <v>50</v>
      </c>
      <c r="C45" s="37">
        <v>1331111.5</v>
      </c>
      <c r="D45" s="35"/>
      <c r="E45" s="37">
        <v>317435.5</v>
      </c>
      <c r="F45" s="43">
        <v>317435.5</v>
      </c>
      <c r="G45" s="60"/>
      <c r="H45" s="32"/>
      <c r="I45" s="31">
        <f t="shared" si="3"/>
        <v>23.84740121319664</v>
      </c>
      <c r="J45" s="31">
        <f t="shared" si="2"/>
        <v>100</v>
      </c>
      <c r="K45" s="18">
        <f t="shared" ref="K45:K62" si="4">D45+E45-F45+G45+H45</f>
        <v>0</v>
      </c>
    </row>
    <row r="46" spans="2:11" s="15" customFormat="1" ht="76.5">
      <c r="B46" s="29" t="s">
        <v>51</v>
      </c>
      <c r="C46" s="37">
        <v>47842.1</v>
      </c>
      <c r="D46" s="35"/>
      <c r="E46" s="30">
        <v>14352.6</v>
      </c>
      <c r="F46" s="30">
        <v>14352.6</v>
      </c>
      <c r="G46" s="60"/>
      <c r="H46" s="32"/>
      <c r="I46" s="31">
        <f t="shared" si="3"/>
        <v>29.999937293722478</v>
      </c>
      <c r="J46" s="31">
        <f t="shared" si="2"/>
        <v>100</v>
      </c>
      <c r="K46" s="19">
        <f t="shared" si="4"/>
        <v>0</v>
      </c>
    </row>
    <row r="47" spans="2:11" ht="76.5">
      <c r="B47" s="29" t="s">
        <v>52</v>
      </c>
      <c r="C47" s="37">
        <v>1680</v>
      </c>
      <c r="D47" s="34"/>
      <c r="E47" s="32"/>
      <c r="F47" s="32"/>
      <c r="G47" s="61">
        <v>-920.1</v>
      </c>
      <c r="H47" s="30">
        <v>920.1</v>
      </c>
      <c r="I47" s="51"/>
      <c r="J47" s="54"/>
      <c r="K47" s="18">
        <f t="shared" si="4"/>
        <v>0</v>
      </c>
    </row>
    <row r="48" spans="2:11" ht="54.75" customHeight="1">
      <c r="B48" s="29" t="s">
        <v>53</v>
      </c>
      <c r="C48" s="37">
        <v>1750</v>
      </c>
      <c r="D48" s="34"/>
      <c r="E48" s="30">
        <v>1500</v>
      </c>
      <c r="F48" s="30">
        <v>1500</v>
      </c>
      <c r="G48" s="60"/>
      <c r="H48" s="30"/>
      <c r="I48" s="31">
        <f t="shared" si="3"/>
        <v>85.714285714285708</v>
      </c>
      <c r="J48" s="31">
        <f t="shared" si="2"/>
        <v>100</v>
      </c>
      <c r="K48" s="18">
        <f t="shared" si="4"/>
        <v>0</v>
      </c>
    </row>
    <row r="49" spans="2:11" ht="82.5" customHeight="1">
      <c r="B49" s="29" t="s">
        <v>54</v>
      </c>
      <c r="C49" s="37">
        <v>6000</v>
      </c>
      <c r="D49" s="34"/>
      <c r="E49" s="30">
        <v>1800</v>
      </c>
      <c r="F49" s="30">
        <v>1800</v>
      </c>
      <c r="G49" s="60"/>
      <c r="H49" s="30"/>
      <c r="I49" s="31">
        <f t="shared" si="3"/>
        <v>30</v>
      </c>
      <c r="J49" s="31">
        <f t="shared" si="2"/>
        <v>100</v>
      </c>
      <c r="K49" s="18">
        <f t="shared" si="4"/>
        <v>0</v>
      </c>
    </row>
    <row r="50" spans="2:11" ht="72" customHeight="1">
      <c r="B50" s="29" t="s">
        <v>55</v>
      </c>
      <c r="C50" s="37">
        <v>186620.7</v>
      </c>
      <c r="D50" s="34"/>
      <c r="E50" s="30"/>
      <c r="F50" s="30"/>
      <c r="G50" s="60"/>
      <c r="H50" s="30"/>
      <c r="I50" s="31"/>
      <c r="J50" s="31"/>
      <c r="K50" s="18">
        <f t="shared" si="4"/>
        <v>0</v>
      </c>
    </row>
    <row r="51" spans="2:11" ht="51">
      <c r="B51" s="29" t="s">
        <v>56</v>
      </c>
      <c r="C51" s="37">
        <v>52463.199999999997</v>
      </c>
      <c r="D51" s="34"/>
      <c r="E51" s="30"/>
      <c r="F51" s="30"/>
      <c r="G51" s="61"/>
      <c r="H51" s="30"/>
      <c r="I51" s="31"/>
      <c r="J51" s="31"/>
      <c r="K51" s="18">
        <f t="shared" si="4"/>
        <v>0</v>
      </c>
    </row>
    <row r="52" spans="2:11" ht="51.75" customHeight="1">
      <c r="B52" s="29" t="s">
        <v>57</v>
      </c>
      <c r="C52" s="37">
        <v>3158.1</v>
      </c>
      <c r="D52" s="34"/>
      <c r="E52" s="30">
        <v>715.6</v>
      </c>
      <c r="F52" s="30">
        <v>715.6</v>
      </c>
      <c r="G52" s="61">
        <v>-23.8</v>
      </c>
      <c r="H52" s="30">
        <v>23.8</v>
      </c>
      <c r="I52" s="31">
        <f t="shared" si="3"/>
        <v>22.659193819068431</v>
      </c>
      <c r="J52" s="31">
        <f t="shared" si="2"/>
        <v>100</v>
      </c>
      <c r="K52" s="18">
        <f t="shared" si="4"/>
        <v>0</v>
      </c>
    </row>
    <row r="53" spans="2:11" ht="55.5" customHeight="1">
      <c r="B53" s="29" t="s">
        <v>58</v>
      </c>
      <c r="C53" s="37">
        <v>1000</v>
      </c>
      <c r="D53" s="35"/>
      <c r="E53" s="30"/>
      <c r="F53" s="30"/>
      <c r="G53" s="60"/>
      <c r="H53" s="32"/>
      <c r="I53" s="31"/>
      <c r="J53" s="31"/>
      <c r="K53" s="19">
        <f t="shared" si="4"/>
        <v>0</v>
      </c>
    </row>
    <row r="54" spans="2:11" s="24" customFormat="1" ht="69.75" customHeight="1">
      <c r="B54" s="29" t="s">
        <v>59</v>
      </c>
      <c r="C54" s="37">
        <v>202353.9</v>
      </c>
      <c r="D54" s="35"/>
      <c r="E54" s="39">
        <v>46488</v>
      </c>
      <c r="F54" s="39">
        <v>46488</v>
      </c>
      <c r="G54" s="62"/>
      <c r="H54" s="39"/>
      <c r="I54" s="31">
        <f t="shared" si="3"/>
        <v>22.973612072710235</v>
      </c>
      <c r="J54" s="31">
        <f t="shared" si="2"/>
        <v>100</v>
      </c>
      <c r="K54" s="20">
        <f t="shared" si="4"/>
        <v>0</v>
      </c>
    </row>
    <row r="55" spans="2:11" ht="59.25" customHeight="1">
      <c r="B55" s="29" t="s">
        <v>60</v>
      </c>
      <c r="C55" s="37">
        <v>3339.3</v>
      </c>
      <c r="D55" s="35"/>
      <c r="E55" s="30">
        <v>655.7</v>
      </c>
      <c r="F55" s="30">
        <v>655.7</v>
      </c>
      <c r="G55" s="61">
        <v>-78.8</v>
      </c>
      <c r="H55" s="30">
        <v>78.8</v>
      </c>
      <c r="I55" s="31">
        <f t="shared" si="3"/>
        <v>19.635851825232834</v>
      </c>
      <c r="J55" s="31">
        <f t="shared" si="2"/>
        <v>100</v>
      </c>
      <c r="K55" s="18">
        <f t="shared" si="4"/>
        <v>0</v>
      </c>
    </row>
    <row r="56" spans="2:11" ht="69.75" customHeight="1">
      <c r="B56" s="29" t="s">
        <v>61</v>
      </c>
      <c r="C56" s="37">
        <v>16405.8</v>
      </c>
      <c r="D56" s="35"/>
      <c r="E56" s="32">
        <v>3836</v>
      </c>
      <c r="F56" s="32">
        <v>3836</v>
      </c>
      <c r="G56" s="61">
        <v>-1229.2</v>
      </c>
      <c r="H56" s="30">
        <v>1229.2</v>
      </c>
      <c r="I56" s="31">
        <f t="shared" si="3"/>
        <v>23.381974667495641</v>
      </c>
      <c r="J56" s="31">
        <f t="shared" si="2"/>
        <v>100</v>
      </c>
      <c r="K56" s="18">
        <f t="shared" si="4"/>
        <v>0</v>
      </c>
    </row>
    <row r="57" spans="2:11" ht="69" customHeight="1">
      <c r="B57" s="29" t="s">
        <v>62</v>
      </c>
      <c r="C57" s="37">
        <v>75000</v>
      </c>
      <c r="D57" s="35"/>
      <c r="E57" s="30"/>
      <c r="F57" s="30"/>
      <c r="G57" s="60"/>
      <c r="H57" s="32"/>
      <c r="I57" s="31"/>
      <c r="J57" s="31"/>
      <c r="K57" s="18">
        <f t="shared" si="4"/>
        <v>0</v>
      </c>
    </row>
    <row r="58" spans="2:11" ht="81.75" customHeight="1">
      <c r="B58" s="29" t="s">
        <v>63</v>
      </c>
      <c r="C58" s="37">
        <v>1190.8</v>
      </c>
      <c r="D58" s="35"/>
      <c r="E58" s="32"/>
      <c r="F58" s="32"/>
      <c r="G58" s="60"/>
      <c r="H58" s="32"/>
      <c r="I58" s="31"/>
      <c r="J58" s="31"/>
      <c r="K58" s="18">
        <f t="shared" si="4"/>
        <v>0</v>
      </c>
    </row>
    <row r="59" spans="2:11" s="15" customFormat="1" ht="60" customHeight="1">
      <c r="B59" s="29" t="s">
        <v>64</v>
      </c>
      <c r="C59" s="37">
        <v>1475.6</v>
      </c>
      <c r="D59" s="34"/>
      <c r="E59" s="30">
        <v>174.2</v>
      </c>
      <c r="F59" s="30">
        <v>174.2</v>
      </c>
      <c r="G59" s="61"/>
      <c r="H59" s="30"/>
      <c r="I59" s="31">
        <f t="shared" si="3"/>
        <v>11.805367308213608</v>
      </c>
      <c r="J59" s="31">
        <f t="shared" si="2"/>
        <v>100</v>
      </c>
      <c r="K59" s="18">
        <f t="shared" si="4"/>
        <v>0</v>
      </c>
    </row>
    <row r="60" spans="2:11" s="15" customFormat="1" ht="60" customHeight="1">
      <c r="B60" s="29" t="s">
        <v>65</v>
      </c>
      <c r="C60" s="37">
        <v>1646000</v>
      </c>
      <c r="D60" s="34"/>
      <c r="E60" s="33"/>
      <c r="F60" s="33"/>
      <c r="G60" s="60"/>
      <c r="H60" s="30"/>
      <c r="I60" s="31"/>
      <c r="J60" s="31"/>
      <c r="K60" s="18">
        <f t="shared" si="4"/>
        <v>0</v>
      </c>
    </row>
    <row r="61" spans="2:11" s="15" customFormat="1" ht="56.25" customHeight="1">
      <c r="B61" s="29" t="s">
        <v>66</v>
      </c>
      <c r="C61" s="37">
        <v>63663.4</v>
      </c>
      <c r="D61" s="34"/>
      <c r="E61" s="30"/>
      <c r="F61" s="30"/>
      <c r="G61" s="60"/>
      <c r="H61" s="30"/>
      <c r="I61" s="31"/>
      <c r="J61" s="31"/>
      <c r="K61" s="18">
        <f t="shared" si="4"/>
        <v>0</v>
      </c>
    </row>
    <row r="62" spans="2:11" s="15" customFormat="1" ht="48.75" customHeight="1">
      <c r="B62" s="29" t="s">
        <v>67</v>
      </c>
      <c r="C62" s="37">
        <v>844722.39999999991</v>
      </c>
      <c r="D62" s="31"/>
      <c r="E62" s="30">
        <v>54253.599999999999</v>
      </c>
      <c r="F62" s="30">
        <v>54253.599999999999</v>
      </c>
      <c r="G62" s="60"/>
      <c r="H62" s="32"/>
      <c r="I62" s="31">
        <f t="shared" si="3"/>
        <v>6.4226543536669567</v>
      </c>
      <c r="J62" s="31">
        <f t="shared" si="2"/>
        <v>100</v>
      </c>
      <c r="K62" s="20">
        <f t="shared" si="4"/>
        <v>0</v>
      </c>
    </row>
    <row r="63" spans="2:11" s="15" customFormat="1" ht="82.5" customHeight="1">
      <c r="B63" s="29" t="s">
        <v>68</v>
      </c>
      <c r="C63" s="37">
        <v>11245.9</v>
      </c>
      <c r="D63" s="31"/>
      <c r="E63" s="33"/>
      <c r="F63" s="33"/>
      <c r="G63" s="60"/>
      <c r="H63" s="32"/>
      <c r="I63" s="31"/>
      <c r="J63" s="31"/>
      <c r="K63" s="18"/>
    </row>
    <row r="64" spans="2:11" s="15" customFormat="1" ht="113.25" customHeight="1">
      <c r="B64" s="29" t="s">
        <v>69</v>
      </c>
      <c r="C64" s="37">
        <v>67007.199999999997</v>
      </c>
      <c r="D64" s="31"/>
      <c r="E64" s="30">
        <v>13401.4</v>
      </c>
      <c r="F64" s="30">
        <v>13401.4</v>
      </c>
      <c r="G64" s="60"/>
      <c r="H64" s="32"/>
      <c r="I64" s="31">
        <f t="shared" si="3"/>
        <v>19.999940304922458</v>
      </c>
      <c r="J64" s="31">
        <f t="shared" si="2"/>
        <v>100</v>
      </c>
      <c r="K64" s="18">
        <f t="shared" ref="K64:K72" si="5">D64+E64-F64+G64+H64</f>
        <v>0</v>
      </c>
    </row>
    <row r="65" spans="2:11" s="15" customFormat="1" ht="89.25" customHeight="1">
      <c r="B65" s="38" t="s">
        <v>70</v>
      </c>
      <c r="C65" s="37">
        <v>150000</v>
      </c>
      <c r="D65" s="31"/>
      <c r="E65" s="30"/>
      <c r="F65" s="30"/>
      <c r="G65" s="60"/>
      <c r="H65" s="32"/>
      <c r="I65" s="31"/>
      <c r="J65" s="31"/>
      <c r="K65" s="18">
        <f t="shared" si="5"/>
        <v>0</v>
      </c>
    </row>
    <row r="66" spans="2:11" s="15" customFormat="1" ht="48" customHeight="1">
      <c r="B66" s="29" t="s">
        <v>71</v>
      </c>
      <c r="C66" s="37">
        <v>70000</v>
      </c>
      <c r="D66" s="31"/>
      <c r="E66" s="30"/>
      <c r="F66" s="30"/>
      <c r="G66" s="60"/>
      <c r="H66" s="32"/>
      <c r="I66" s="31"/>
      <c r="J66" s="31"/>
      <c r="K66" s="18">
        <f t="shared" si="5"/>
        <v>0</v>
      </c>
    </row>
    <row r="67" spans="2:11" s="15" customFormat="1" ht="57.75" customHeight="1">
      <c r="B67" s="29" t="s">
        <v>72</v>
      </c>
      <c r="C67" s="37">
        <v>20000</v>
      </c>
      <c r="D67" s="31"/>
      <c r="E67" s="30">
        <v>6040</v>
      </c>
      <c r="F67" s="30">
        <v>6040</v>
      </c>
      <c r="G67" s="60"/>
      <c r="H67" s="32"/>
      <c r="I67" s="31">
        <f t="shared" si="3"/>
        <v>30.2</v>
      </c>
      <c r="J67" s="31">
        <f t="shared" si="2"/>
        <v>100</v>
      </c>
      <c r="K67" s="18">
        <f t="shared" si="5"/>
        <v>0</v>
      </c>
    </row>
    <row r="68" spans="2:11" s="15" customFormat="1" ht="62.25" customHeight="1">
      <c r="B68" s="29" t="s">
        <v>73</v>
      </c>
      <c r="C68" s="37">
        <v>226000</v>
      </c>
      <c r="D68" s="31"/>
      <c r="E68" s="33"/>
      <c r="F68" s="33"/>
      <c r="G68" s="60"/>
      <c r="H68" s="32"/>
      <c r="I68" s="31"/>
      <c r="J68" s="31"/>
      <c r="K68" s="18">
        <f t="shared" si="5"/>
        <v>0</v>
      </c>
    </row>
    <row r="69" spans="2:11" s="15" customFormat="1" ht="51.75" customHeight="1">
      <c r="B69" s="29" t="s">
        <v>74</v>
      </c>
      <c r="C69" s="37">
        <v>460000</v>
      </c>
      <c r="D69" s="31"/>
      <c r="E69" s="30">
        <v>99273.9</v>
      </c>
      <c r="F69" s="30">
        <v>99273.9</v>
      </c>
      <c r="G69" s="60"/>
      <c r="H69" s="32"/>
      <c r="I69" s="31">
        <f t="shared" si="3"/>
        <v>21.581282608695652</v>
      </c>
      <c r="J69" s="31">
        <f t="shared" si="2"/>
        <v>100</v>
      </c>
      <c r="K69" s="18">
        <f t="shared" si="5"/>
        <v>0</v>
      </c>
    </row>
    <row r="70" spans="2:11" s="15" customFormat="1" ht="43.5" customHeight="1">
      <c r="B70" s="29" t="s">
        <v>75</v>
      </c>
      <c r="C70" s="37">
        <v>795000</v>
      </c>
      <c r="D70" s="31"/>
      <c r="E70" s="30">
        <v>11259.6</v>
      </c>
      <c r="F70" s="30">
        <v>11259.6</v>
      </c>
      <c r="G70" s="60"/>
      <c r="H70" s="32"/>
      <c r="I70" s="31">
        <f t="shared" si="3"/>
        <v>1.4163018867924528</v>
      </c>
      <c r="J70" s="31">
        <f t="shared" si="2"/>
        <v>100</v>
      </c>
      <c r="K70" s="18">
        <f t="shared" si="5"/>
        <v>0</v>
      </c>
    </row>
    <row r="71" spans="2:11" s="15" customFormat="1" ht="42.75" customHeight="1">
      <c r="B71" s="29" t="s">
        <v>76</v>
      </c>
      <c r="C71" s="37">
        <v>1062500</v>
      </c>
      <c r="D71" s="31"/>
      <c r="E71" s="30"/>
      <c r="F71" s="30"/>
      <c r="G71" s="60"/>
      <c r="H71" s="32"/>
      <c r="I71" s="31"/>
      <c r="J71" s="31"/>
      <c r="K71" s="18">
        <f t="shared" si="5"/>
        <v>0</v>
      </c>
    </row>
    <row r="72" spans="2:11" s="15" customFormat="1" ht="57.75" customHeight="1">
      <c r="B72" s="29" t="s">
        <v>77</v>
      </c>
      <c r="C72" s="37">
        <v>183400.3</v>
      </c>
      <c r="D72" s="31"/>
      <c r="E72" s="30"/>
      <c r="F72" s="30"/>
      <c r="G72" s="60"/>
      <c r="H72" s="32"/>
      <c r="I72" s="31"/>
      <c r="J72" s="31"/>
      <c r="K72" s="18">
        <f t="shared" si="5"/>
        <v>0</v>
      </c>
    </row>
    <row r="73" spans="2:11" s="15" customFormat="1" ht="98.25" customHeight="1">
      <c r="B73" s="29" t="s">
        <v>78</v>
      </c>
      <c r="C73" s="37">
        <v>9781.6</v>
      </c>
      <c r="D73" s="44">
        <v>429.6</v>
      </c>
      <c r="E73" s="30">
        <v>5694.9</v>
      </c>
      <c r="F73" s="30">
        <v>5694.9</v>
      </c>
      <c r="G73" s="63">
        <v>-429.6</v>
      </c>
      <c r="H73" s="32"/>
      <c r="I73" s="31">
        <f t="shared" si="3"/>
        <v>58.220536517543131</v>
      </c>
      <c r="J73" s="31">
        <f t="shared" si="2"/>
        <v>100</v>
      </c>
      <c r="K73" s="18"/>
    </row>
    <row r="74" spans="2:11" s="15" customFormat="1" ht="36" customHeight="1">
      <c r="B74" s="29" t="s">
        <v>79</v>
      </c>
      <c r="C74" s="37"/>
      <c r="D74" s="31"/>
      <c r="E74" s="30"/>
      <c r="F74" s="30"/>
      <c r="G74" s="61">
        <v>-7478.2</v>
      </c>
      <c r="H74" s="30">
        <v>7478.2</v>
      </c>
      <c r="I74" s="31"/>
      <c r="J74" s="31"/>
      <c r="K74" s="18"/>
    </row>
    <row r="75" spans="2:11" s="15" customFormat="1" ht="93" customHeight="1">
      <c r="B75" s="29" t="s">
        <v>80</v>
      </c>
      <c r="C75" s="37"/>
      <c r="D75" s="34">
        <v>5594.9</v>
      </c>
      <c r="E75" s="30"/>
      <c r="F75" s="30"/>
      <c r="G75" s="61">
        <v>-5594.9</v>
      </c>
      <c r="H75" s="30"/>
      <c r="I75" s="31"/>
      <c r="J75" s="31"/>
      <c r="K75" s="18"/>
    </row>
    <row r="76" spans="2:11" s="15" customFormat="1" ht="43.5" customHeight="1">
      <c r="B76" s="29" t="s">
        <v>81</v>
      </c>
      <c r="C76" s="37"/>
      <c r="D76" s="34">
        <v>643.4</v>
      </c>
      <c r="E76" s="30"/>
      <c r="F76" s="30"/>
      <c r="G76" s="61">
        <v>-643.4</v>
      </c>
      <c r="H76" s="30"/>
      <c r="I76" s="31"/>
      <c r="J76" s="51"/>
      <c r="K76" s="18"/>
    </row>
    <row r="77" spans="2:11" s="15" customFormat="1" ht="37.5" customHeight="1">
      <c r="B77" s="29" t="s">
        <v>82</v>
      </c>
      <c r="C77" s="37"/>
      <c r="D77" s="34"/>
      <c r="E77" s="30"/>
      <c r="F77" s="30"/>
      <c r="G77" s="61">
        <v>-0.7</v>
      </c>
      <c r="H77" s="30">
        <v>0.7</v>
      </c>
      <c r="I77" s="31"/>
      <c r="J77" s="51"/>
      <c r="K77" s="18"/>
    </row>
    <row r="78" spans="2:11" s="15" customFormat="1" ht="79.5" customHeight="1">
      <c r="B78" s="29" t="s">
        <v>83</v>
      </c>
      <c r="C78" s="37"/>
      <c r="D78" s="34">
        <v>167.1</v>
      </c>
      <c r="E78" s="30"/>
      <c r="F78" s="30"/>
      <c r="G78" s="61">
        <v>-167.1</v>
      </c>
      <c r="H78" s="30"/>
      <c r="I78" s="31"/>
      <c r="J78" s="51"/>
      <c r="K78" s="18"/>
    </row>
    <row r="79" spans="2:11" s="15" customFormat="1" ht="62.25" customHeight="1">
      <c r="B79" s="29" t="s">
        <v>84</v>
      </c>
      <c r="C79" s="37">
        <v>900000</v>
      </c>
      <c r="D79" s="34"/>
      <c r="E79" s="30"/>
      <c r="F79" s="30"/>
      <c r="G79" s="61"/>
      <c r="H79" s="30"/>
      <c r="I79" s="31"/>
      <c r="J79" s="31"/>
      <c r="K79" s="18"/>
    </row>
    <row r="80" spans="2:11" s="15" customFormat="1" ht="45.75" customHeight="1">
      <c r="B80" s="29" t="s">
        <v>85</v>
      </c>
      <c r="C80" s="37">
        <v>6835742</v>
      </c>
      <c r="D80" s="31"/>
      <c r="E80" s="30">
        <v>1498810.9</v>
      </c>
      <c r="F80" s="34">
        <v>1498810.9</v>
      </c>
      <c r="G80" s="60"/>
      <c r="H80" s="32"/>
      <c r="I80" s="31">
        <f t="shared" ref="I80:I97" si="6">E80/C80*100</f>
        <v>21.926089369669011</v>
      </c>
      <c r="J80" s="31">
        <f t="shared" ref="J80:J96" si="7">F80/(D80+E80+G80+H80)*100</f>
        <v>100</v>
      </c>
      <c r="K80" s="18">
        <f t="shared" ref="K80:K96" si="8">D80+E80-F80+G80+H80</f>
        <v>0</v>
      </c>
    </row>
    <row r="81" spans="2:11" s="15" customFormat="1" ht="44.25" customHeight="1">
      <c r="B81" s="29" t="s">
        <v>86</v>
      </c>
      <c r="C81" s="37">
        <v>3095004.9</v>
      </c>
      <c r="D81" s="31"/>
      <c r="E81" s="30">
        <v>708566</v>
      </c>
      <c r="F81" s="30">
        <v>708566</v>
      </c>
      <c r="G81" s="60"/>
      <c r="H81" s="32"/>
      <c r="I81" s="31">
        <f t="shared" si="6"/>
        <v>22.893857130888552</v>
      </c>
      <c r="J81" s="31">
        <f t="shared" si="7"/>
        <v>100</v>
      </c>
      <c r="K81" s="18">
        <f t="shared" si="8"/>
        <v>0</v>
      </c>
    </row>
    <row r="82" spans="2:11" s="15" customFormat="1" ht="44.25" customHeight="1">
      <c r="B82" s="29" t="s">
        <v>87</v>
      </c>
      <c r="C82" s="37">
        <v>21944.799999999999</v>
      </c>
      <c r="D82" s="31"/>
      <c r="E82" s="30">
        <v>3676.1</v>
      </c>
      <c r="F82" s="30">
        <v>3676.1</v>
      </c>
      <c r="G82" s="60"/>
      <c r="H82" s="32"/>
      <c r="I82" s="31">
        <f t="shared" si="6"/>
        <v>16.751576683314497</v>
      </c>
      <c r="J82" s="31">
        <f t="shared" si="7"/>
        <v>100</v>
      </c>
      <c r="K82" s="18">
        <f t="shared" si="8"/>
        <v>0</v>
      </c>
    </row>
    <row r="83" spans="2:11" s="15" customFormat="1" ht="117" customHeight="1">
      <c r="B83" s="29" t="s">
        <v>88</v>
      </c>
      <c r="C83" s="37">
        <v>9404.9</v>
      </c>
      <c r="D83" s="31"/>
      <c r="E83" s="30">
        <v>1336.5</v>
      </c>
      <c r="F83" s="30">
        <v>1336.5</v>
      </c>
      <c r="G83" s="60"/>
      <c r="H83" s="32"/>
      <c r="I83" s="31">
        <f t="shared" si="6"/>
        <v>14.210677412837988</v>
      </c>
      <c r="J83" s="31">
        <f t="shared" si="7"/>
        <v>100</v>
      </c>
      <c r="K83" s="18">
        <f t="shared" si="8"/>
        <v>0</v>
      </c>
    </row>
    <row r="84" spans="2:11" s="15" customFormat="1" ht="72.75" customHeight="1">
      <c r="B84" s="29" t="s">
        <v>89</v>
      </c>
      <c r="C84" s="37">
        <v>4702.5</v>
      </c>
      <c r="D84" s="31"/>
      <c r="E84" s="30">
        <v>971.1</v>
      </c>
      <c r="F84" s="30">
        <v>971.1</v>
      </c>
      <c r="G84" s="60"/>
      <c r="H84" s="32"/>
      <c r="I84" s="31">
        <f t="shared" si="6"/>
        <v>20.650717703349283</v>
      </c>
      <c r="J84" s="31">
        <f t="shared" si="7"/>
        <v>100</v>
      </c>
      <c r="K84" s="18">
        <f t="shared" si="8"/>
        <v>0</v>
      </c>
    </row>
    <row r="85" spans="2:11" s="15" customFormat="1" ht="117" customHeight="1">
      <c r="B85" s="29" t="s">
        <v>90</v>
      </c>
      <c r="C85" s="37">
        <v>65834.3</v>
      </c>
      <c r="D85" s="31"/>
      <c r="E85" s="30">
        <v>8268.7000000000007</v>
      </c>
      <c r="F85" s="30">
        <v>8268.7000000000007</v>
      </c>
      <c r="G85" s="60"/>
      <c r="H85" s="32"/>
      <c r="I85" s="31">
        <f t="shared" si="6"/>
        <v>12.559866209559456</v>
      </c>
      <c r="J85" s="31">
        <f t="shared" si="7"/>
        <v>100</v>
      </c>
      <c r="K85" s="18">
        <f t="shared" si="8"/>
        <v>0</v>
      </c>
    </row>
    <row r="86" spans="2:11" s="15" customFormat="1" ht="108.75" customHeight="1">
      <c r="B86" s="29" t="s">
        <v>91</v>
      </c>
      <c r="C86" s="30">
        <v>8716.7000000000007</v>
      </c>
      <c r="D86" s="31"/>
      <c r="E86" s="30">
        <v>2180.1</v>
      </c>
      <c r="F86" s="30">
        <v>2180.1</v>
      </c>
      <c r="G86" s="60"/>
      <c r="H86" s="32"/>
      <c r="I86" s="31">
        <f t="shared" si="6"/>
        <v>25.010611814103957</v>
      </c>
      <c r="J86" s="31">
        <f t="shared" si="7"/>
        <v>100</v>
      </c>
      <c r="K86" s="18">
        <f t="shared" si="8"/>
        <v>0</v>
      </c>
    </row>
    <row r="87" spans="2:11" s="15" customFormat="1" ht="81.75" customHeight="1">
      <c r="B87" s="29" t="s">
        <v>92</v>
      </c>
      <c r="C87" s="30">
        <v>357018.9</v>
      </c>
      <c r="D87" s="34">
        <v>10.199999999999999</v>
      </c>
      <c r="E87" s="30">
        <v>47287.8</v>
      </c>
      <c r="F87" s="30">
        <v>47284.5</v>
      </c>
      <c r="G87" s="61">
        <v>-10.199999999999999</v>
      </c>
      <c r="H87" s="32"/>
      <c r="I87" s="31">
        <f t="shared" si="6"/>
        <v>13.245181137469192</v>
      </c>
      <c r="J87" s="31">
        <f t="shared" si="7"/>
        <v>99.993021455851178</v>
      </c>
      <c r="K87" s="18">
        <f t="shared" si="8"/>
        <v>3.3000000000000007</v>
      </c>
    </row>
    <row r="88" spans="2:11" s="15" customFormat="1" ht="63.75">
      <c r="B88" s="29" t="s">
        <v>93</v>
      </c>
      <c r="C88" s="30">
        <v>255533.4</v>
      </c>
      <c r="D88" s="31"/>
      <c r="E88" s="30">
        <v>33253.300000000003</v>
      </c>
      <c r="F88" s="30">
        <v>33253.300000000003</v>
      </c>
      <c r="G88" s="61">
        <v>-6037.3</v>
      </c>
      <c r="H88" s="30">
        <v>6037.3</v>
      </c>
      <c r="I88" s="31">
        <f t="shared" si="6"/>
        <v>13.013289065147649</v>
      </c>
      <c r="J88" s="31">
        <f t="shared" si="7"/>
        <v>100</v>
      </c>
      <c r="K88" s="18">
        <f t="shared" si="8"/>
        <v>0</v>
      </c>
    </row>
    <row r="89" spans="2:11" s="17" customFormat="1" ht="72" customHeight="1">
      <c r="B89" s="29" t="s">
        <v>94</v>
      </c>
      <c r="C89" s="30">
        <v>10731.7</v>
      </c>
      <c r="D89" s="31"/>
      <c r="E89" s="30">
        <v>1947.2</v>
      </c>
      <c r="F89" s="37">
        <v>1947.2</v>
      </c>
      <c r="G89" s="60"/>
      <c r="H89" s="32"/>
      <c r="I89" s="31">
        <f t="shared" si="6"/>
        <v>18.144376007529097</v>
      </c>
      <c r="J89" s="31">
        <f t="shared" si="7"/>
        <v>100</v>
      </c>
      <c r="K89" s="18">
        <f t="shared" si="8"/>
        <v>0</v>
      </c>
    </row>
    <row r="90" spans="2:11" s="17" customFormat="1" ht="202.5" customHeight="1">
      <c r="B90" s="29" t="s">
        <v>95</v>
      </c>
      <c r="C90" s="30">
        <v>11585.9</v>
      </c>
      <c r="D90" s="31"/>
      <c r="E90" s="30">
        <v>1943</v>
      </c>
      <c r="F90" s="34">
        <v>1943</v>
      </c>
      <c r="G90" s="60"/>
      <c r="H90" s="32"/>
      <c r="I90" s="31">
        <f t="shared" si="6"/>
        <v>16.770384691737373</v>
      </c>
      <c r="J90" s="31">
        <f t="shared" si="7"/>
        <v>100</v>
      </c>
      <c r="K90" s="18">
        <f t="shared" si="8"/>
        <v>0</v>
      </c>
    </row>
    <row r="91" spans="2:11" s="15" customFormat="1" ht="106.5" customHeight="1">
      <c r="B91" s="29" t="s">
        <v>96</v>
      </c>
      <c r="C91" s="30">
        <v>686.5</v>
      </c>
      <c r="D91" s="31"/>
      <c r="E91" s="30">
        <v>7.1</v>
      </c>
      <c r="F91" s="30">
        <v>7.1</v>
      </c>
      <c r="G91" s="60"/>
      <c r="H91" s="32"/>
      <c r="I91" s="31">
        <f t="shared" si="6"/>
        <v>1.0342316096139841</v>
      </c>
      <c r="J91" s="31">
        <f t="shared" si="7"/>
        <v>100</v>
      </c>
      <c r="K91" s="19">
        <f t="shared" si="8"/>
        <v>0</v>
      </c>
    </row>
    <row r="92" spans="2:11" s="17" customFormat="1" ht="72" customHeight="1">
      <c r="B92" s="29" t="s">
        <v>97</v>
      </c>
      <c r="C92" s="30">
        <v>32943.199999999997</v>
      </c>
      <c r="D92" s="31"/>
      <c r="E92" s="30">
        <v>2638.9</v>
      </c>
      <c r="F92" s="30">
        <v>2638.9</v>
      </c>
      <c r="G92" s="60"/>
      <c r="H92" s="32"/>
      <c r="I92" s="31">
        <f t="shared" si="6"/>
        <v>8.0104543578037362</v>
      </c>
      <c r="J92" s="31">
        <f t="shared" si="7"/>
        <v>100</v>
      </c>
      <c r="K92" s="18">
        <f t="shared" si="8"/>
        <v>0</v>
      </c>
    </row>
    <row r="93" spans="2:11" s="17" customFormat="1" ht="85.5" customHeight="1">
      <c r="B93" s="29" t="s">
        <v>98</v>
      </c>
      <c r="C93" s="30">
        <v>6269.9</v>
      </c>
      <c r="D93" s="31"/>
      <c r="E93" s="30">
        <v>1016.4</v>
      </c>
      <c r="F93" s="30">
        <v>1016.4</v>
      </c>
      <c r="G93" s="60"/>
      <c r="H93" s="32"/>
      <c r="I93" s="31">
        <f t="shared" si="6"/>
        <v>16.210784861002569</v>
      </c>
      <c r="J93" s="31">
        <f t="shared" si="7"/>
        <v>100</v>
      </c>
      <c r="K93" s="18">
        <f t="shared" si="8"/>
        <v>0</v>
      </c>
    </row>
    <row r="94" spans="2:11" s="17" customFormat="1" ht="87" customHeight="1">
      <c r="B94" s="29" t="s">
        <v>99</v>
      </c>
      <c r="C94" s="30">
        <v>2980.9</v>
      </c>
      <c r="D94" s="31"/>
      <c r="E94" s="30">
        <v>85.3</v>
      </c>
      <c r="F94" s="30">
        <v>85.3</v>
      </c>
      <c r="G94" s="60"/>
      <c r="H94" s="32"/>
      <c r="I94" s="31">
        <f t="shared" si="6"/>
        <v>2.8615518803046061</v>
      </c>
      <c r="J94" s="31">
        <f t="shared" si="7"/>
        <v>100</v>
      </c>
      <c r="K94" s="18">
        <f t="shared" si="8"/>
        <v>0</v>
      </c>
    </row>
    <row r="95" spans="2:11" s="15" customFormat="1" ht="57.75" customHeight="1">
      <c r="B95" s="29" t="s">
        <v>100</v>
      </c>
      <c r="C95" s="30">
        <v>811.7</v>
      </c>
      <c r="D95" s="31"/>
      <c r="E95" s="30"/>
      <c r="F95" s="30"/>
      <c r="G95" s="60"/>
      <c r="H95" s="32"/>
      <c r="I95" s="31"/>
      <c r="J95" s="31"/>
      <c r="K95" s="18">
        <f t="shared" si="8"/>
        <v>0</v>
      </c>
    </row>
    <row r="96" spans="2:11" s="15" customFormat="1" ht="43.5" customHeight="1">
      <c r="B96" s="29" t="s">
        <v>101</v>
      </c>
      <c r="C96" s="30">
        <v>305434.2</v>
      </c>
      <c r="D96" s="34">
        <v>120.4</v>
      </c>
      <c r="E96" s="30">
        <v>80254.100000000006</v>
      </c>
      <c r="F96" s="30">
        <v>80254.100000000006</v>
      </c>
      <c r="G96" s="61">
        <v>-3722.8</v>
      </c>
      <c r="H96" s="30">
        <v>3602.4</v>
      </c>
      <c r="I96" s="31">
        <f t="shared" si="6"/>
        <v>26.275413820718178</v>
      </c>
      <c r="J96" s="31">
        <f t="shared" si="7"/>
        <v>100.00000000000003</v>
      </c>
      <c r="K96" s="18">
        <f t="shared" si="8"/>
        <v>-5.9117155615240335E-12</v>
      </c>
    </row>
    <row r="97" spans="2:11" ht="17.25" customHeight="1">
      <c r="B97" s="45" t="s">
        <v>102</v>
      </c>
      <c r="C97" s="32">
        <f t="shared" ref="C97:H97" si="9">SUM(C7:C96)</f>
        <v>27268771.199999988</v>
      </c>
      <c r="D97" s="35">
        <f t="shared" si="9"/>
        <v>8281.1</v>
      </c>
      <c r="E97" s="32">
        <f t="shared" si="9"/>
        <v>4236853.4999999991</v>
      </c>
      <c r="F97" s="32">
        <f t="shared" si="9"/>
        <v>4236628.3</v>
      </c>
      <c r="G97" s="55">
        <f t="shared" si="9"/>
        <v>-101693.40000000001</v>
      </c>
      <c r="H97" s="35">
        <f t="shared" si="9"/>
        <v>93412.3</v>
      </c>
      <c r="I97" s="31">
        <f t="shared" si="6"/>
        <v>15.537383290670615</v>
      </c>
      <c r="J97" s="31">
        <f t="shared" ref="J97" si="10">F97/(D97+E97+G97+H97)*100</f>
        <v>99.994684734792003</v>
      </c>
      <c r="K97" s="19">
        <f>SUM(K7:K96)</f>
        <v>3.299999999994089</v>
      </c>
    </row>
    <row r="98" spans="2:11" ht="18" customHeight="1"/>
    <row r="99" spans="2:11" ht="18" customHeight="1"/>
    <row r="100" spans="2:11" ht="49.5" customHeight="1">
      <c r="B100" s="58" t="s">
        <v>108</v>
      </c>
      <c r="C100" s="58"/>
      <c r="D100" s="46"/>
      <c r="E100" s="47"/>
      <c r="F100" s="48"/>
      <c r="G100" s="47"/>
      <c r="H100" s="59" t="s">
        <v>109</v>
      </c>
      <c r="I100" s="59"/>
      <c r="J100" s="59"/>
    </row>
    <row r="101" spans="2:11" ht="18" customHeight="1">
      <c r="B101" s="58"/>
      <c r="C101" s="58"/>
      <c r="D101" s="46"/>
      <c r="E101" s="47"/>
      <c r="F101" s="48"/>
      <c r="G101" s="47"/>
      <c r="H101" s="59"/>
      <c r="I101" s="59"/>
      <c r="J101" s="59"/>
    </row>
    <row r="102" spans="2:11" ht="13.5" customHeight="1">
      <c r="B102" s="57"/>
      <c r="C102" s="57"/>
      <c r="D102" s="57"/>
      <c r="E102" s="57"/>
      <c r="F102" s="57"/>
      <c r="G102" s="57"/>
      <c r="H102" s="57"/>
      <c r="I102" s="57"/>
      <c r="J102" s="57"/>
      <c r="K102" s="18"/>
    </row>
    <row r="103" spans="2:11">
      <c r="B103" s="25"/>
      <c r="C103" s="26"/>
    </row>
  </sheetData>
  <mergeCells count="6">
    <mergeCell ref="B2:J2"/>
    <mergeCell ref="B102:J102"/>
    <mergeCell ref="B100:C100"/>
    <mergeCell ref="H100:J100"/>
    <mergeCell ref="B101:C101"/>
    <mergeCell ref="H101:J101"/>
  </mergeCells>
  <printOptions horizontalCentered="1"/>
  <pageMargins left="0.23622047244094491" right="0.15748031496062992" top="0.47244094488188981" bottom="0.39370078740157483" header="0.31496062992125984" footer="0.51181102362204722"/>
  <pageSetup paperSize="9" scale="76" fitToHeight="0" orientation="landscape" horizontalDpi="300" verticalDpi="300" r:id="rId1"/>
  <headerFooter differentFirst="1">
    <oddHeader>&amp;R&amp;P</oddHeader>
  </headerFooter>
</worksheet>
</file>

<file path=xl/worksheets/sheet2.xml><?xml version="1.0" encoding="utf-8"?>
<worksheet xmlns="http://schemas.openxmlformats.org/spreadsheetml/2006/main" xmlns:r="http://schemas.openxmlformats.org/officeDocument/2006/relationships">
  <dimension ref="A1"/>
  <sheetViews>
    <sheetView view="pageBreakPreview" workbookViewId="0">
      <selection activeCell="A3" sqref="A3"/>
    </sheetView>
  </sheetViews>
  <sheetFormatPr defaultColWidth="8.7109375" defaultRowHeight="12.75"/>
  <sheetData/>
  <pageMargins left="0.75" right="0.75" top="1" bottom="1"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19</TotalTime>
  <Application>LibreOffice/24.8.5.2$Linux_X86_64 LibreOffice_project/480$Build-2</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Лист3</vt:lpstr>
      <vt:lpstr>Свод!Заголовки_для_печати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MnacakanynAM</cp:lastModifiedBy>
  <cp:revision>8</cp:revision>
  <cp:lastPrinted>2026-04-20T06:48:20Z</cp:lastPrinted>
  <dcterms:created xsi:type="dcterms:W3CDTF">2005-01-11T15:00:30Z</dcterms:created>
  <dcterms:modified xsi:type="dcterms:W3CDTF">2026-04-20T06:57:43Z</dcterms:modified>
  <dc:language>ru-RU</dc:language>
</cp:coreProperties>
</file>